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СП\Отчеты ИПР\2025\ГОД\к 15.04.2026\Готовое\-Отчет по ИПР-2025(год)\Отчет (пр.320)\"/>
    </mc:Choice>
  </mc:AlternateContent>
  <xr:revisionPtr revIDLastSave="0" documentId="8_{40674964-0A53-4769-A662-4CDC39479320}" xr6:coauthVersionLast="40" xr6:coauthVersionMax="40" xr10:uidLastSave="{00000000-0000-0000-0000-000000000000}"/>
  <bookViews>
    <workbookView xWindow="0" yWindow="0" windowWidth="28800" windowHeight="11925" xr2:uid="{E0EC2914-A79E-44CF-AC45-5D73B103A199}"/>
  </bookViews>
  <sheets>
    <sheet name="Ф7" sheetId="1" r:id="rId1"/>
  </sheets>
  <externalReferences>
    <externalReference r:id="rId2"/>
  </externalReferences>
  <definedNames>
    <definedName name="_xlnm._FilterDatabase" localSheetId="0" hidden="1">Ф7!$A$17:$BF$113</definedName>
    <definedName name="prd">[1]Титульный!$J$13</definedName>
    <definedName name="_xlnm.Print_Area" localSheetId="0">Ф7!$A$1:$BE$113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6" i="1" l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S76" i="1"/>
  <c r="R76" i="1"/>
  <c r="Q76" i="1"/>
  <c r="P76" i="1"/>
  <c r="O76" i="1"/>
  <c r="N76" i="1"/>
  <c r="M76" i="1"/>
  <c r="L76" i="1"/>
  <c r="L75" i="1" s="1"/>
  <c r="L74" i="1" s="1"/>
  <c r="L20" i="1" s="1"/>
  <c r="K76" i="1"/>
  <c r="J76" i="1"/>
  <c r="I76" i="1"/>
  <c r="H76" i="1"/>
  <c r="G76" i="1"/>
  <c r="F76" i="1"/>
  <c r="E76" i="1"/>
  <c r="D76" i="1"/>
  <c r="D75" i="1" s="1"/>
  <c r="D74" i="1" s="1"/>
  <c r="D20" i="1" s="1"/>
  <c r="S75" i="1"/>
  <c r="R75" i="1"/>
  <c r="Q75" i="1"/>
  <c r="P75" i="1"/>
  <c r="O75" i="1"/>
  <c r="N75" i="1"/>
  <c r="M75" i="1"/>
  <c r="K75" i="1"/>
  <c r="J75" i="1"/>
  <c r="I75" i="1"/>
  <c r="H75" i="1"/>
  <c r="G75" i="1"/>
  <c r="F75" i="1"/>
  <c r="E75" i="1"/>
  <c r="S74" i="1"/>
  <c r="R74" i="1"/>
  <c r="Q74" i="1"/>
  <c r="P74" i="1"/>
  <c r="O74" i="1"/>
  <c r="N74" i="1"/>
  <c r="M74" i="1"/>
  <c r="K74" i="1"/>
  <c r="J74" i="1"/>
  <c r="I74" i="1"/>
  <c r="H74" i="1"/>
  <c r="G74" i="1"/>
  <c r="F74" i="1"/>
  <c r="E74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BE70" i="1"/>
  <c r="BD70" i="1"/>
  <c r="BD69" i="1" s="1"/>
  <c r="BD26" i="1" s="1"/>
  <c r="BD19" i="1" s="1"/>
  <c r="BD18" i="1" s="1"/>
  <c r="BC70" i="1"/>
  <c r="BC69" i="1" s="1"/>
  <c r="BC26" i="1" s="1"/>
  <c r="BC19" i="1" s="1"/>
  <c r="BC18" i="1" s="1"/>
  <c r="BB70" i="1"/>
  <c r="BE69" i="1"/>
  <c r="BE26" i="1" s="1"/>
  <c r="BE19" i="1" s="1"/>
  <c r="BE18" i="1" s="1"/>
  <c r="BB69" i="1"/>
  <c r="BB26" i="1" s="1"/>
  <c r="BB19" i="1" s="1"/>
  <c r="BB18" i="1" s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S30" i="1"/>
  <c r="R30" i="1"/>
  <c r="Q30" i="1"/>
  <c r="P30" i="1"/>
  <c r="O30" i="1"/>
  <c r="N30" i="1"/>
  <c r="M30" i="1"/>
  <c r="L30" i="1"/>
  <c r="L27" i="1" s="1"/>
  <c r="L26" i="1" s="1"/>
  <c r="L19" i="1" s="1"/>
  <c r="K30" i="1"/>
  <c r="J30" i="1"/>
  <c r="I30" i="1"/>
  <c r="H30" i="1"/>
  <c r="G30" i="1"/>
  <c r="F30" i="1"/>
  <c r="E30" i="1"/>
  <c r="D30" i="1"/>
  <c r="D27" i="1" s="1"/>
  <c r="D26" i="1" s="1"/>
  <c r="D19" i="1" s="1"/>
  <c r="S27" i="1"/>
  <c r="R27" i="1"/>
  <c r="Q27" i="1"/>
  <c r="P27" i="1"/>
  <c r="O27" i="1"/>
  <c r="O26" i="1" s="1"/>
  <c r="O19" i="1" s="1"/>
  <c r="O18" i="1" s="1"/>
  <c r="N27" i="1"/>
  <c r="M27" i="1"/>
  <c r="K27" i="1"/>
  <c r="J27" i="1"/>
  <c r="I27" i="1"/>
  <c r="H27" i="1"/>
  <c r="G27" i="1"/>
  <c r="G26" i="1" s="1"/>
  <c r="G19" i="1" s="1"/>
  <c r="G18" i="1" s="1"/>
  <c r="F27" i="1"/>
  <c r="E27" i="1"/>
  <c r="S26" i="1"/>
  <c r="S19" i="1" s="1"/>
  <c r="S18" i="1" s="1"/>
  <c r="R26" i="1"/>
  <c r="Q26" i="1"/>
  <c r="P26" i="1"/>
  <c r="P19" i="1" s="1"/>
  <c r="P18" i="1" s="1"/>
  <c r="N26" i="1"/>
  <c r="M26" i="1"/>
  <c r="K26" i="1"/>
  <c r="J26" i="1"/>
  <c r="I26" i="1"/>
  <c r="H26" i="1"/>
  <c r="H19" i="1" s="1"/>
  <c r="H18" i="1" s="1"/>
  <c r="F26" i="1"/>
  <c r="E26" i="1"/>
  <c r="S20" i="1"/>
  <c r="R20" i="1"/>
  <c r="Q20" i="1"/>
  <c r="P20" i="1"/>
  <c r="O20" i="1"/>
  <c r="N20" i="1"/>
  <c r="M20" i="1"/>
  <c r="K20" i="1"/>
  <c r="J20" i="1"/>
  <c r="I20" i="1"/>
  <c r="H20" i="1"/>
  <c r="G20" i="1"/>
  <c r="F20" i="1"/>
  <c r="E20" i="1"/>
  <c r="R19" i="1"/>
  <c r="Q19" i="1"/>
  <c r="N19" i="1"/>
  <c r="M19" i="1"/>
  <c r="K19" i="1"/>
  <c r="J19" i="1"/>
  <c r="I19" i="1"/>
  <c r="F19" i="1"/>
  <c r="E19" i="1"/>
  <c r="R18" i="1"/>
  <c r="Q18" i="1"/>
  <c r="N18" i="1"/>
  <c r="M18" i="1"/>
  <c r="K18" i="1"/>
  <c r="J18" i="1"/>
  <c r="I18" i="1"/>
  <c r="F18" i="1"/>
  <c r="E18" i="1"/>
  <c r="D18" i="1" l="1"/>
  <c r="L18" i="1"/>
</calcChain>
</file>

<file path=xl/sharedStrings.xml><?xml version="1.0" encoding="utf-8"?>
<sst xmlns="http://schemas.openxmlformats.org/spreadsheetml/2006/main" count="5083" uniqueCount="276">
  <si>
    <t>Приложение № 7
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</si>
  <si>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</si>
  <si>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>за</t>
  </si>
  <si>
    <t>2025</t>
  </si>
  <si>
    <t>год</t>
  </si>
  <si>
    <t xml:space="preserve">Отчет о реализации инвестиционной программы </t>
  </si>
  <si>
    <t>Открытое 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</si>
  <si>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</si>
  <si>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</si>
  <si>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</si>
  <si>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</si>
  <si>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</si>
  <si>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</si>
  <si>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</si>
  <si>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</si>
  <si>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</si>
  <si>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2024 года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</si>
  <si>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</si>
  <si>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</si>
  <si>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</si>
  <si>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</si>
  <si>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</si>
  <si>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</si>
  <si>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</si>
  <si>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color indexed="8"/>
        <rFont val="Times New Roman"/>
        <family val="1"/>
        <charset val="204"/>
      </rPr>
      <t>10кВ</t>
    </r>
    <r>
      <rPr>
        <vertAlign val="subscript"/>
        <sz val="12"/>
        <color indexed="8"/>
        <rFont val="Times New Roman"/>
        <family val="1"/>
        <charset val="204"/>
      </rPr>
      <t>тп_тр</t>
    </r>
    <r>
      <rPr>
        <sz val="12"/>
        <color indexed="8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</si>
  <si>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color indexed="8"/>
        <rFont val="Times New Roman"/>
        <family val="1"/>
        <charset val="204"/>
      </rPr>
      <t>6кВ</t>
    </r>
    <r>
      <rPr>
        <vertAlign val="subscript"/>
        <sz val="12"/>
        <color indexed="8"/>
        <rFont val="Times New Roman"/>
        <family val="1"/>
        <charset val="204"/>
      </rPr>
      <t>тп_тр</t>
    </r>
    <r>
      <rPr>
        <sz val="12"/>
        <color indexed="8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</si>
  <si>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color indexed="8"/>
        <rFont val="Times New Roman"/>
        <family val="1"/>
        <charset val="204"/>
      </rPr>
      <t>10кВ</t>
    </r>
    <r>
      <rPr>
        <vertAlign val="subscript"/>
        <sz val="12"/>
        <color indexed="8"/>
        <rFont val="Times New Roman"/>
        <family val="1"/>
        <charset val="204"/>
      </rPr>
      <t>тп_лэп</t>
    </r>
    <r>
      <rPr>
        <sz val="12"/>
        <color indexed="8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</si>
  <si>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color indexed="8"/>
        <rFont val="Times New Roman"/>
        <family val="1"/>
        <charset val="204"/>
      </rPr>
      <t>6кВ</t>
    </r>
    <r>
      <rPr>
        <vertAlign val="subscript"/>
        <sz val="12"/>
        <color indexed="8"/>
        <rFont val="Times New Roman"/>
        <family val="1"/>
        <charset val="204"/>
      </rPr>
      <t>тп_лэп</t>
    </r>
    <r>
      <rPr>
        <sz val="12"/>
        <color indexed="8"/>
        <rFont val="Times New Roman"/>
        <family val="1"/>
        <charset val="204"/>
      </rPr>
      <t>), км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</si>
  <si>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(ΔL10кВтп_лэп),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</si>
  <si>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(ΔL6кВтп_лэп), км</t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</si>
  <si>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color indexed="8"/>
        <rFont val="Times New Roman"/>
        <family val="1"/>
        <charset val="204"/>
      </rPr>
      <t>0,4кВ</t>
    </r>
    <r>
      <rPr>
        <vertAlign val="subscript"/>
        <sz val="12"/>
        <color indexed="8"/>
        <rFont val="Times New Roman"/>
        <family val="1"/>
        <charset val="204"/>
      </rPr>
      <t>тп_лэп</t>
    </r>
    <r>
      <rPr>
        <sz val="12"/>
        <color indexed="8"/>
        <rFont val="Times New Roman"/>
        <family val="1"/>
        <charset val="204"/>
      </rPr>
      <t>), км</t>
    </r>
  </si>
  <si>
    <t>Показатель максимальной мощности присоединяемых потребителей электрической энергии (Sтппотр), МВт</t>
  </si>
  <si>
    <t>Показатель замены линий электропередачи (L10кВз_лэп), км</t>
  </si>
  <si>
    <t>Показатель замены линий электропередачи (L6кВз_лэп), км</t>
  </si>
  <si>
    <t>Показатель замены линий электропередачи (L0,4кВз_лэп), км</t>
  </si>
  <si>
    <t>…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</si>
  <si>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</si>
  <si>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</si>
  <si>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</si>
  <si>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</si>
  <si>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</si>
  <si>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</si>
  <si>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</si>
  <si>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</si>
  <si>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</si>
  <si>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</si>
  <si>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</si>
  <si>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</si>
  <si>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</si>
  <si>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</si>
  <si>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</si>
  <si>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</si>
  <si>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</si>
  <si>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</si>
  <si>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</si>
  <si>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</si>
  <si>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</si>
  <si>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</si>
  <si>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</si>
  <si>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</si>
  <si>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</si>
  <si>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</si>
  <si>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</si>
  <si>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</si>
  <si>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</si>
  <si>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</si>
  <si>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</si>
  <si>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</si>
  <si>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</si>
  <si>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</si>
  <si>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</si>
  <si>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</si>
  <si>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</si>
  <si>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</si>
  <si>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</si>
  <si>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</si>
  <si>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</si>
  <si>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</si>
  <si>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</si>
  <si>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</si>
  <si>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</si>
  <si>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</si>
  <si>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</si>
  <si>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</si>
  <si>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</si>
  <si>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</si>
  <si>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</si>
  <si>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</si>
  <si>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</si>
  <si>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</si>
  <si>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</si>
  <si>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</si>
  <si>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</si>
  <si>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</si>
  <si>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</si>
  <si>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</si>
  <si>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</si>
  <si>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</si>
  <si>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</si>
  <si>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</si>
  <si>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</si>
  <si>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</si>
  <si>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</si>
  <si>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</si>
  <si>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</si>
  <si>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</si>
  <si>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</si>
  <si>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</si>
  <si>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</si>
  <si>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</si>
  <si>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</si>
  <si>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</si>
  <si>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</si>
  <si>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</si>
  <si>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</si>
  <si>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</si>
  <si>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</si>
  <si>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</si>
  <si>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</si>
  <si>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</si>
  <si>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</si>
  <si>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Строительство 2КЛ-10кВ от РТП-39 до БКТП-2х1000 п.Ерино. Протяженность линий 0,320 км.</t>
  </si>
  <si>
    <t>J_C2.2.175.2019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</si>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</sst>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/>
    <xf numFmtId="0" fontId="4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/>
    <xf numFmtId="49" fontId="4" fillId="0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5" xfId="1" applyNumberFormat="1" applyFont="1" applyFill="1" applyBorder="1" applyAlignment="1">
      <alignment horizontal="center" vertical="center" textRotation="90" wrapText="1"/>
    </xf>
    <xf numFmtId="0" fontId="2" fillId="0" borderId="6" xfId="1" applyNumberFormat="1" applyFont="1" applyFill="1" applyBorder="1" applyAlignment="1">
      <alignment horizontal="center" vertical="center" textRotation="90" wrapText="1"/>
    </xf>
    <xf numFmtId="0" fontId="2" fillId="0" borderId="8" xfId="1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10 2" xfId="1" xr:uid="{1AA3F623-044F-4AE6-B5C4-8040803D4554}"/>
    <cellStyle name="Обычный 3 7" xfId="3" xr:uid="{D508820B-96BE-40AE-B4A7-C5857644920D}"/>
    <cellStyle name="Обычный 7" xfId="2" xr:uid="{BCC74DEF-3EF9-4046-B14E-8A0A4E5C2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7809-D20D-4ED6-BD01-2E23CB67FA8A}">
  <sheetPr>
    <pageSetUpPr fitToPage="1"/>
  </sheetPr>
  <dimension ref="A1:BF113"/>
  <sheetViews>
    <sheetView tabSelected="1" topLeftCell="A13" zoomScale="85" zoomScaleNormal="85" zoomScaleSheetLayoutView="100" workbookViewId="0">
      <pane xSplit="3" ySplit="5" topLeftCell="D21" activePane="bottomRight" state="frozen"/>
      <selection activeCell="M18" sqref="M18"/>
      <selection pane="topRight" activeCell="M18" sqref="M18"/>
      <selection pane="bottomLeft" activeCell="M18" sqref="M18"/>
      <selection pane="bottomRight" activeCell="M18" sqref="M18"/>
    </sheetView>
  </sheetViews>
  <sheetFormatPr defaultRowHeight="12.75" outlineLevelCol="1" x14ac:dyDescent="0.2"/>
  <cols>
    <col min="1" max="1" width="7" style="1" customWidth="1"/>
    <col min="2" max="2" width="38.5703125" style="1" customWidth="1"/>
    <col min="3" max="3" width="17.140625" style="1" customWidth="1"/>
    <col min="4" max="4" width="11.85546875" style="1" customWidth="1"/>
    <col min="5" max="5" width="11.28515625" style="1" customWidth="1"/>
    <col min="6" max="6" width="11.85546875" style="1" customWidth="1"/>
    <col min="7" max="7" width="12.140625" style="1" customWidth="1"/>
    <col min="8" max="8" width="10.85546875" style="1" customWidth="1"/>
    <col min="9" max="9" width="9.42578125" style="1" customWidth="1"/>
    <col min="10" max="10" width="10.5703125" style="1" customWidth="1"/>
    <col min="11" max="11" width="10.140625" style="1" customWidth="1"/>
    <col min="12" max="15" width="10.140625" style="1" hidden="1" customWidth="1"/>
    <col min="16" max="16" width="9.85546875" style="1" customWidth="1"/>
    <col min="17" max="19" width="9.5703125" style="1" customWidth="1"/>
    <col min="20" max="22" width="5.140625" style="1" bestFit="1" customWidth="1"/>
    <col min="23" max="23" width="6.7109375" style="1" customWidth="1"/>
    <col min="24" max="24" width="4.85546875" style="1" hidden="1" customWidth="1" outlineLevel="1"/>
    <col min="25" max="25" width="5.7109375" style="1" hidden="1" customWidth="1" outlineLevel="1"/>
    <col min="26" max="26" width="4" style="1" hidden="1" customWidth="1" outlineLevel="1"/>
    <col min="27" max="27" width="3.42578125" style="1" hidden="1" customWidth="1" outlineLevel="1"/>
    <col min="28" max="28" width="8.28515625" style="1" customWidth="1" collapsed="1"/>
    <col min="29" max="31" width="10" style="1" customWidth="1"/>
    <col min="32" max="33" width="4" style="1" hidden="1" customWidth="1" outlineLevel="1"/>
    <col min="34" max="34" width="2.7109375" style="1" customWidth="1" collapsed="1"/>
    <col min="35" max="35" width="2.7109375" style="1" customWidth="1"/>
    <col min="36" max="36" width="5" style="1" customWidth="1"/>
    <col min="37" max="37" width="2.7109375" style="1" customWidth="1"/>
    <col min="38" max="39" width="4" style="1" hidden="1" customWidth="1" outlineLevel="1"/>
    <col min="40" max="40" width="4" style="1" customWidth="1" collapsed="1"/>
    <col min="41" max="43" width="4" style="1" customWidth="1"/>
    <col min="44" max="45" width="4" style="1" hidden="1" customWidth="1" outlineLevel="1"/>
    <col min="46" max="46" width="4" style="1" customWidth="1" collapsed="1"/>
    <col min="47" max="49" width="4" style="1" customWidth="1"/>
    <col min="50" max="51" width="4" style="1" hidden="1" customWidth="1" outlineLevel="1"/>
    <col min="52" max="52" width="5" style="1" customWidth="1" collapsed="1"/>
    <col min="53" max="53" width="5" style="1" customWidth="1"/>
    <col min="54" max="57" width="4" style="1" hidden="1" customWidth="1" outlineLevel="1"/>
    <col min="58" max="58" width="9.140625" style="1" collapsed="1"/>
    <col min="59" max="256" width="9.140625" style="1"/>
    <col min="257" max="257" width="7" style="1" customWidth="1"/>
    <col min="258" max="258" width="38.5703125" style="1" customWidth="1"/>
    <col min="259" max="259" width="17.140625" style="1" customWidth="1"/>
    <col min="260" max="260" width="11.85546875" style="1" customWidth="1"/>
    <col min="261" max="261" width="11.28515625" style="1" customWidth="1"/>
    <col min="262" max="262" width="11.85546875" style="1" customWidth="1"/>
    <col min="263" max="263" width="12.140625" style="1" customWidth="1"/>
    <col min="264" max="264" width="10.85546875" style="1" customWidth="1"/>
    <col min="265" max="265" width="9.42578125" style="1" customWidth="1"/>
    <col min="266" max="266" width="10.5703125" style="1" customWidth="1"/>
    <col min="267" max="267" width="10.140625" style="1" customWidth="1"/>
    <col min="268" max="271" width="0" style="1" hidden="1" customWidth="1"/>
    <col min="272" max="272" width="9.85546875" style="1" customWidth="1"/>
    <col min="273" max="275" width="9.5703125" style="1" customWidth="1"/>
    <col min="276" max="278" width="5.140625" style="1" bestFit="1" customWidth="1"/>
    <col min="279" max="279" width="6.7109375" style="1" customWidth="1"/>
    <col min="280" max="283" width="0" style="1" hidden="1" customWidth="1"/>
    <col min="284" max="284" width="8.28515625" style="1" customWidth="1"/>
    <col min="285" max="287" width="10" style="1" customWidth="1"/>
    <col min="288" max="289" width="0" style="1" hidden="1" customWidth="1"/>
    <col min="290" max="291" width="2.7109375" style="1" customWidth="1"/>
    <col min="292" max="292" width="5" style="1" customWidth="1"/>
    <col min="293" max="293" width="2.7109375" style="1" customWidth="1"/>
    <col min="294" max="295" width="0" style="1" hidden="1" customWidth="1"/>
    <col min="296" max="299" width="4" style="1" customWidth="1"/>
    <col min="300" max="301" width="0" style="1" hidden="1" customWidth="1"/>
    <col min="302" max="305" width="4" style="1" customWidth="1"/>
    <col min="306" max="307" width="0" style="1" hidden="1" customWidth="1"/>
    <col min="308" max="309" width="5" style="1" customWidth="1"/>
    <col min="310" max="313" width="0" style="1" hidden="1" customWidth="1"/>
    <col min="314" max="512" width="9.140625" style="1"/>
    <col min="513" max="513" width="7" style="1" customWidth="1"/>
    <col min="514" max="514" width="38.5703125" style="1" customWidth="1"/>
    <col min="515" max="515" width="17.140625" style="1" customWidth="1"/>
    <col min="516" max="516" width="11.85546875" style="1" customWidth="1"/>
    <col min="517" max="517" width="11.28515625" style="1" customWidth="1"/>
    <col min="518" max="518" width="11.85546875" style="1" customWidth="1"/>
    <col min="519" max="519" width="12.140625" style="1" customWidth="1"/>
    <col min="520" max="520" width="10.85546875" style="1" customWidth="1"/>
    <col min="521" max="521" width="9.42578125" style="1" customWidth="1"/>
    <col min="522" max="522" width="10.5703125" style="1" customWidth="1"/>
    <col min="523" max="523" width="10.140625" style="1" customWidth="1"/>
    <col min="524" max="527" width="0" style="1" hidden="1" customWidth="1"/>
    <col min="528" max="528" width="9.85546875" style="1" customWidth="1"/>
    <col min="529" max="531" width="9.5703125" style="1" customWidth="1"/>
    <col min="532" max="534" width="5.140625" style="1" bestFit="1" customWidth="1"/>
    <col min="535" max="535" width="6.7109375" style="1" customWidth="1"/>
    <col min="536" max="539" width="0" style="1" hidden="1" customWidth="1"/>
    <col min="540" max="540" width="8.28515625" style="1" customWidth="1"/>
    <col min="541" max="543" width="10" style="1" customWidth="1"/>
    <col min="544" max="545" width="0" style="1" hidden="1" customWidth="1"/>
    <col min="546" max="547" width="2.7109375" style="1" customWidth="1"/>
    <col min="548" max="548" width="5" style="1" customWidth="1"/>
    <col min="549" max="549" width="2.7109375" style="1" customWidth="1"/>
    <col min="550" max="551" width="0" style="1" hidden="1" customWidth="1"/>
    <col min="552" max="555" width="4" style="1" customWidth="1"/>
    <col min="556" max="557" width="0" style="1" hidden="1" customWidth="1"/>
    <col min="558" max="561" width="4" style="1" customWidth="1"/>
    <col min="562" max="563" width="0" style="1" hidden="1" customWidth="1"/>
    <col min="564" max="565" width="5" style="1" customWidth="1"/>
    <col min="566" max="569" width="0" style="1" hidden="1" customWidth="1"/>
    <col min="570" max="768" width="9.140625" style="1"/>
    <col min="769" max="769" width="7" style="1" customWidth="1"/>
    <col min="770" max="770" width="38.5703125" style="1" customWidth="1"/>
    <col min="771" max="771" width="17.140625" style="1" customWidth="1"/>
    <col min="772" max="772" width="11.85546875" style="1" customWidth="1"/>
    <col min="773" max="773" width="11.28515625" style="1" customWidth="1"/>
    <col min="774" max="774" width="11.85546875" style="1" customWidth="1"/>
    <col min="775" max="775" width="12.140625" style="1" customWidth="1"/>
    <col min="776" max="776" width="10.85546875" style="1" customWidth="1"/>
    <col min="777" max="777" width="9.42578125" style="1" customWidth="1"/>
    <col min="778" max="778" width="10.5703125" style="1" customWidth="1"/>
    <col min="779" max="779" width="10.140625" style="1" customWidth="1"/>
    <col min="780" max="783" width="0" style="1" hidden="1" customWidth="1"/>
    <col min="784" max="784" width="9.85546875" style="1" customWidth="1"/>
    <col min="785" max="787" width="9.5703125" style="1" customWidth="1"/>
    <col min="788" max="790" width="5.140625" style="1" bestFit="1" customWidth="1"/>
    <col min="791" max="791" width="6.7109375" style="1" customWidth="1"/>
    <col min="792" max="795" width="0" style="1" hidden="1" customWidth="1"/>
    <col min="796" max="796" width="8.28515625" style="1" customWidth="1"/>
    <col min="797" max="799" width="10" style="1" customWidth="1"/>
    <col min="800" max="801" width="0" style="1" hidden="1" customWidth="1"/>
    <col min="802" max="803" width="2.7109375" style="1" customWidth="1"/>
    <col min="804" max="804" width="5" style="1" customWidth="1"/>
    <col min="805" max="805" width="2.7109375" style="1" customWidth="1"/>
    <col min="806" max="807" width="0" style="1" hidden="1" customWidth="1"/>
    <col min="808" max="811" width="4" style="1" customWidth="1"/>
    <col min="812" max="813" width="0" style="1" hidden="1" customWidth="1"/>
    <col min="814" max="817" width="4" style="1" customWidth="1"/>
    <col min="818" max="819" width="0" style="1" hidden="1" customWidth="1"/>
    <col min="820" max="821" width="5" style="1" customWidth="1"/>
    <col min="822" max="825" width="0" style="1" hidden="1" customWidth="1"/>
    <col min="826" max="1024" width="9.140625" style="1"/>
    <col min="1025" max="1025" width="7" style="1" customWidth="1"/>
    <col min="1026" max="1026" width="38.5703125" style="1" customWidth="1"/>
    <col min="1027" max="1027" width="17.140625" style="1" customWidth="1"/>
    <col min="1028" max="1028" width="11.85546875" style="1" customWidth="1"/>
    <col min="1029" max="1029" width="11.28515625" style="1" customWidth="1"/>
    <col min="1030" max="1030" width="11.85546875" style="1" customWidth="1"/>
    <col min="1031" max="1031" width="12.140625" style="1" customWidth="1"/>
    <col min="1032" max="1032" width="10.85546875" style="1" customWidth="1"/>
    <col min="1033" max="1033" width="9.42578125" style="1" customWidth="1"/>
    <col min="1034" max="1034" width="10.5703125" style="1" customWidth="1"/>
    <col min="1035" max="1035" width="10.140625" style="1" customWidth="1"/>
    <col min="1036" max="1039" width="0" style="1" hidden="1" customWidth="1"/>
    <col min="1040" max="1040" width="9.85546875" style="1" customWidth="1"/>
    <col min="1041" max="1043" width="9.5703125" style="1" customWidth="1"/>
    <col min="1044" max="1046" width="5.140625" style="1" bestFit="1" customWidth="1"/>
    <col min="1047" max="1047" width="6.7109375" style="1" customWidth="1"/>
    <col min="1048" max="1051" width="0" style="1" hidden="1" customWidth="1"/>
    <col min="1052" max="1052" width="8.28515625" style="1" customWidth="1"/>
    <col min="1053" max="1055" width="10" style="1" customWidth="1"/>
    <col min="1056" max="1057" width="0" style="1" hidden="1" customWidth="1"/>
    <col min="1058" max="1059" width="2.7109375" style="1" customWidth="1"/>
    <col min="1060" max="1060" width="5" style="1" customWidth="1"/>
    <col min="1061" max="1061" width="2.7109375" style="1" customWidth="1"/>
    <col min="1062" max="1063" width="0" style="1" hidden="1" customWidth="1"/>
    <col min="1064" max="1067" width="4" style="1" customWidth="1"/>
    <col min="1068" max="1069" width="0" style="1" hidden="1" customWidth="1"/>
    <col min="1070" max="1073" width="4" style="1" customWidth="1"/>
    <col min="1074" max="1075" width="0" style="1" hidden="1" customWidth="1"/>
    <col min="1076" max="1077" width="5" style="1" customWidth="1"/>
    <col min="1078" max="1081" width="0" style="1" hidden="1" customWidth="1"/>
    <col min="1082" max="1280" width="9.140625" style="1"/>
    <col min="1281" max="1281" width="7" style="1" customWidth="1"/>
    <col min="1282" max="1282" width="38.5703125" style="1" customWidth="1"/>
    <col min="1283" max="1283" width="17.140625" style="1" customWidth="1"/>
    <col min="1284" max="1284" width="11.85546875" style="1" customWidth="1"/>
    <col min="1285" max="1285" width="11.28515625" style="1" customWidth="1"/>
    <col min="1286" max="1286" width="11.85546875" style="1" customWidth="1"/>
    <col min="1287" max="1287" width="12.140625" style="1" customWidth="1"/>
    <col min="1288" max="1288" width="10.85546875" style="1" customWidth="1"/>
    <col min="1289" max="1289" width="9.42578125" style="1" customWidth="1"/>
    <col min="1290" max="1290" width="10.5703125" style="1" customWidth="1"/>
    <col min="1291" max="1291" width="10.140625" style="1" customWidth="1"/>
    <col min="1292" max="1295" width="0" style="1" hidden="1" customWidth="1"/>
    <col min="1296" max="1296" width="9.85546875" style="1" customWidth="1"/>
    <col min="1297" max="1299" width="9.5703125" style="1" customWidth="1"/>
    <col min="1300" max="1302" width="5.140625" style="1" bestFit="1" customWidth="1"/>
    <col min="1303" max="1303" width="6.7109375" style="1" customWidth="1"/>
    <col min="1304" max="1307" width="0" style="1" hidden="1" customWidth="1"/>
    <col min="1308" max="1308" width="8.28515625" style="1" customWidth="1"/>
    <col min="1309" max="1311" width="10" style="1" customWidth="1"/>
    <col min="1312" max="1313" width="0" style="1" hidden="1" customWidth="1"/>
    <col min="1314" max="1315" width="2.7109375" style="1" customWidth="1"/>
    <col min="1316" max="1316" width="5" style="1" customWidth="1"/>
    <col min="1317" max="1317" width="2.7109375" style="1" customWidth="1"/>
    <col min="1318" max="1319" width="0" style="1" hidden="1" customWidth="1"/>
    <col min="1320" max="1323" width="4" style="1" customWidth="1"/>
    <col min="1324" max="1325" width="0" style="1" hidden="1" customWidth="1"/>
    <col min="1326" max="1329" width="4" style="1" customWidth="1"/>
    <col min="1330" max="1331" width="0" style="1" hidden="1" customWidth="1"/>
    <col min="1332" max="1333" width="5" style="1" customWidth="1"/>
    <col min="1334" max="1337" width="0" style="1" hidden="1" customWidth="1"/>
    <col min="1338" max="1536" width="9.140625" style="1"/>
    <col min="1537" max="1537" width="7" style="1" customWidth="1"/>
    <col min="1538" max="1538" width="38.5703125" style="1" customWidth="1"/>
    <col min="1539" max="1539" width="17.140625" style="1" customWidth="1"/>
    <col min="1540" max="1540" width="11.85546875" style="1" customWidth="1"/>
    <col min="1541" max="1541" width="11.28515625" style="1" customWidth="1"/>
    <col min="1542" max="1542" width="11.85546875" style="1" customWidth="1"/>
    <col min="1543" max="1543" width="12.140625" style="1" customWidth="1"/>
    <col min="1544" max="1544" width="10.85546875" style="1" customWidth="1"/>
    <col min="1545" max="1545" width="9.42578125" style="1" customWidth="1"/>
    <col min="1546" max="1546" width="10.5703125" style="1" customWidth="1"/>
    <col min="1547" max="1547" width="10.140625" style="1" customWidth="1"/>
    <col min="1548" max="1551" width="0" style="1" hidden="1" customWidth="1"/>
    <col min="1552" max="1552" width="9.85546875" style="1" customWidth="1"/>
    <col min="1553" max="1555" width="9.5703125" style="1" customWidth="1"/>
    <col min="1556" max="1558" width="5.140625" style="1" bestFit="1" customWidth="1"/>
    <col min="1559" max="1559" width="6.7109375" style="1" customWidth="1"/>
    <col min="1560" max="1563" width="0" style="1" hidden="1" customWidth="1"/>
    <col min="1564" max="1564" width="8.28515625" style="1" customWidth="1"/>
    <col min="1565" max="1567" width="10" style="1" customWidth="1"/>
    <col min="1568" max="1569" width="0" style="1" hidden="1" customWidth="1"/>
    <col min="1570" max="1571" width="2.7109375" style="1" customWidth="1"/>
    <col min="1572" max="1572" width="5" style="1" customWidth="1"/>
    <col min="1573" max="1573" width="2.7109375" style="1" customWidth="1"/>
    <col min="1574" max="1575" width="0" style="1" hidden="1" customWidth="1"/>
    <col min="1576" max="1579" width="4" style="1" customWidth="1"/>
    <col min="1580" max="1581" width="0" style="1" hidden="1" customWidth="1"/>
    <col min="1582" max="1585" width="4" style="1" customWidth="1"/>
    <col min="1586" max="1587" width="0" style="1" hidden="1" customWidth="1"/>
    <col min="1588" max="1589" width="5" style="1" customWidth="1"/>
    <col min="1590" max="1593" width="0" style="1" hidden="1" customWidth="1"/>
    <col min="1594" max="1792" width="9.140625" style="1"/>
    <col min="1793" max="1793" width="7" style="1" customWidth="1"/>
    <col min="1794" max="1794" width="38.5703125" style="1" customWidth="1"/>
    <col min="1795" max="1795" width="17.140625" style="1" customWidth="1"/>
    <col min="1796" max="1796" width="11.85546875" style="1" customWidth="1"/>
    <col min="1797" max="1797" width="11.28515625" style="1" customWidth="1"/>
    <col min="1798" max="1798" width="11.85546875" style="1" customWidth="1"/>
    <col min="1799" max="1799" width="12.140625" style="1" customWidth="1"/>
    <col min="1800" max="1800" width="10.85546875" style="1" customWidth="1"/>
    <col min="1801" max="1801" width="9.42578125" style="1" customWidth="1"/>
    <col min="1802" max="1802" width="10.5703125" style="1" customWidth="1"/>
    <col min="1803" max="1803" width="10.140625" style="1" customWidth="1"/>
    <col min="1804" max="1807" width="0" style="1" hidden="1" customWidth="1"/>
    <col min="1808" max="1808" width="9.85546875" style="1" customWidth="1"/>
    <col min="1809" max="1811" width="9.5703125" style="1" customWidth="1"/>
    <col min="1812" max="1814" width="5.140625" style="1" bestFit="1" customWidth="1"/>
    <col min="1815" max="1815" width="6.7109375" style="1" customWidth="1"/>
    <col min="1816" max="1819" width="0" style="1" hidden="1" customWidth="1"/>
    <col min="1820" max="1820" width="8.28515625" style="1" customWidth="1"/>
    <col min="1821" max="1823" width="10" style="1" customWidth="1"/>
    <col min="1824" max="1825" width="0" style="1" hidden="1" customWidth="1"/>
    <col min="1826" max="1827" width="2.7109375" style="1" customWidth="1"/>
    <col min="1828" max="1828" width="5" style="1" customWidth="1"/>
    <col min="1829" max="1829" width="2.7109375" style="1" customWidth="1"/>
    <col min="1830" max="1831" width="0" style="1" hidden="1" customWidth="1"/>
    <col min="1832" max="1835" width="4" style="1" customWidth="1"/>
    <col min="1836" max="1837" width="0" style="1" hidden="1" customWidth="1"/>
    <col min="1838" max="1841" width="4" style="1" customWidth="1"/>
    <col min="1842" max="1843" width="0" style="1" hidden="1" customWidth="1"/>
    <col min="1844" max="1845" width="5" style="1" customWidth="1"/>
    <col min="1846" max="1849" width="0" style="1" hidden="1" customWidth="1"/>
    <col min="1850" max="2048" width="9.140625" style="1"/>
    <col min="2049" max="2049" width="7" style="1" customWidth="1"/>
    <col min="2050" max="2050" width="38.5703125" style="1" customWidth="1"/>
    <col min="2051" max="2051" width="17.140625" style="1" customWidth="1"/>
    <col min="2052" max="2052" width="11.85546875" style="1" customWidth="1"/>
    <col min="2053" max="2053" width="11.28515625" style="1" customWidth="1"/>
    <col min="2054" max="2054" width="11.85546875" style="1" customWidth="1"/>
    <col min="2055" max="2055" width="12.140625" style="1" customWidth="1"/>
    <col min="2056" max="2056" width="10.85546875" style="1" customWidth="1"/>
    <col min="2057" max="2057" width="9.42578125" style="1" customWidth="1"/>
    <col min="2058" max="2058" width="10.5703125" style="1" customWidth="1"/>
    <col min="2059" max="2059" width="10.140625" style="1" customWidth="1"/>
    <col min="2060" max="2063" width="0" style="1" hidden="1" customWidth="1"/>
    <col min="2064" max="2064" width="9.85546875" style="1" customWidth="1"/>
    <col min="2065" max="2067" width="9.5703125" style="1" customWidth="1"/>
    <col min="2068" max="2070" width="5.140625" style="1" bestFit="1" customWidth="1"/>
    <col min="2071" max="2071" width="6.7109375" style="1" customWidth="1"/>
    <col min="2072" max="2075" width="0" style="1" hidden="1" customWidth="1"/>
    <col min="2076" max="2076" width="8.28515625" style="1" customWidth="1"/>
    <col min="2077" max="2079" width="10" style="1" customWidth="1"/>
    <col min="2080" max="2081" width="0" style="1" hidden="1" customWidth="1"/>
    <col min="2082" max="2083" width="2.7109375" style="1" customWidth="1"/>
    <col min="2084" max="2084" width="5" style="1" customWidth="1"/>
    <col min="2085" max="2085" width="2.7109375" style="1" customWidth="1"/>
    <col min="2086" max="2087" width="0" style="1" hidden="1" customWidth="1"/>
    <col min="2088" max="2091" width="4" style="1" customWidth="1"/>
    <col min="2092" max="2093" width="0" style="1" hidden="1" customWidth="1"/>
    <col min="2094" max="2097" width="4" style="1" customWidth="1"/>
    <col min="2098" max="2099" width="0" style="1" hidden="1" customWidth="1"/>
    <col min="2100" max="2101" width="5" style="1" customWidth="1"/>
    <col min="2102" max="2105" width="0" style="1" hidden="1" customWidth="1"/>
    <col min="2106" max="2304" width="9.140625" style="1"/>
    <col min="2305" max="2305" width="7" style="1" customWidth="1"/>
    <col min="2306" max="2306" width="38.5703125" style="1" customWidth="1"/>
    <col min="2307" max="2307" width="17.140625" style="1" customWidth="1"/>
    <col min="2308" max="2308" width="11.85546875" style="1" customWidth="1"/>
    <col min="2309" max="2309" width="11.28515625" style="1" customWidth="1"/>
    <col min="2310" max="2310" width="11.85546875" style="1" customWidth="1"/>
    <col min="2311" max="2311" width="12.140625" style="1" customWidth="1"/>
    <col min="2312" max="2312" width="10.85546875" style="1" customWidth="1"/>
    <col min="2313" max="2313" width="9.42578125" style="1" customWidth="1"/>
    <col min="2314" max="2314" width="10.5703125" style="1" customWidth="1"/>
    <col min="2315" max="2315" width="10.140625" style="1" customWidth="1"/>
    <col min="2316" max="2319" width="0" style="1" hidden="1" customWidth="1"/>
    <col min="2320" max="2320" width="9.85546875" style="1" customWidth="1"/>
    <col min="2321" max="2323" width="9.5703125" style="1" customWidth="1"/>
    <col min="2324" max="2326" width="5.140625" style="1" bestFit="1" customWidth="1"/>
    <col min="2327" max="2327" width="6.7109375" style="1" customWidth="1"/>
    <col min="2328" max="2331" width="0" style="1" hidden="1" customWidth="1"/>
    <col min="2332" max="2332" width="8.28515625" style="1" customWidth="1"/>
    <col min="2333" max="2335" width="10" style="1" customWidth="1"/>
    <col min="2336" max="2337" width="0" style="1" hidden="1" customWidth="1"/>
    <col min="2338" max="2339" width="2.7109375" style="1" customWidth="1"/>
    <col min="2340" max="2340" width="5" style="1" customWidth="1"/>
    <col min="2341" max="2341" width="2.7109375" style="1" customWidth="1"/>
    <col min="2342" max="2343" width="0" style="1" hidden="1" customWidth="1"/>
    <col min="2344" max="2347" width="4" style="1" customWidth="1"/>
    <col min="2348" max="2349" width="0" style="1" hidden="1" customWidth="1"/>
    <col min="2350" max="2353" width="4" style="1" customWidth="1"/>
    <col min="2354" max="2355" width="0" style="1" hidden="1" customWidth="1"/>
    <col min="2356" max="2357" width="5" style="1" customWidth="1"/>
    <col min="2358" max="2361" width="0" style="1" hidden="1" customWidth="1"/>
    <col min="2362" max="2560" width="9.140625" style="1"/>
    <col min="2561" max="2561" width="7" style="1" customWidth="1"/>
    <col min="2562" max="2562" width="38.5703125" style="1" customWidth="1"/>
    <col min="2563" max="2563" width="17.140625" style="1" customWidth="1"/>
    <col min="2564" max="2564" width="11.85546875" style="1" customWidth="1"/>
    <col min="2565" max="2565" width="11.28515625" style="1" customWidth="1"/>
    <col min="2566" max="2566" width="11.85546875" style="1" customWidth="1"/>
    <col min="2567" max="2567" width="12.140625" style="1" customWidth="1"/>
    <col min="2568" max="2568" width="10.85546875" style="1" customWidth="1"/>
    <col min="2569" max="2569" width="9.42578125" style="1" customWidth="1"/>
    <col min="2570" max="2570" width="10.5703125" style="1" customWidth="1"/>
    <col min="2571" max="2571" width="10.140625" style="1" customWidth="1"/>
    <col min="2572" max="2575" width="0" style="1" hidden="1" customWidth="1"/>
    <col min="2576" max="2576" width="9.85546875" style="1" customWidth="1"/>
    <col min="2577" max="2579" width="9.5703125" style="1" customWidth="1"/>
    <col min="2580" max="2582" width="5.140625" style="1" bestFit="1" customWidth="1"/>
    <col min="2583" max="2583" width="6.7109375" style="1" customWidth="1"/>
    <col min="2584" max="2587" width="0" style="1" hidden="1" customWidth="1"/>
    <col min="2588" max="2588" width="8.28515625" style="1" customWidth="1"/>
    <col min="2589" max="2591" width="10" style="1" customWidth="1"/>
    <col min="2592" max="2593" width="0" style="1" hidden="1" customWidth="1"/>
    <col min="2594" max="2595" width="2.7109375" style="1" customWidth="1"/>
    <col min="2596" max="2596" width="5" style="1" customWidth="1"/>
    <col min="2597" max="2597" width="2.7109375" style="1" customWidth="1"/>
    <col min="2598" max="2599" width="0" style="1" hidden="1" customWidth="1"/>
    <col min="2600" max="2603" width="4" style="1" customWidth="1"/>
    <col min="2604" max="2605" width="0" style="1" hidden="1" customWidth="1"/>
    <col min="2606" max="2609" width="4" style="1" customWidth="1"/>
    <col min="2610" max="2611" width="0" style="1" hidden="1" customWidth="1"/>
    <col min="2612" max="2613" width="5" style="1" customWidth="1"/>
    <col min="2614" max="2617" width="0" style="1" hidden="1" customWidth="1"/>
    <col min="2618" max="2816" width="9.140625" style="1"/>
    <col min="2817" max="2817" width="7" style="1" customWidth="1"/>
    <col min="2818" max="2818" width="38.5703125" style="1" customWidth="1"/>
    <col min="2819" max="2819" width="17.140625" style="1" customWidth="1"/>
    <col min="2820" max="2820" width="11.85546875" style="1" customWidth="1"/>
    <col min="2821" max="2821" width="11.28515625" style="1" customWidth="1"/>
    <col min="2822" max="2822" width="11.85546875" style="1" customWidth="1"/>
    <col min="2823" max="2823" width="12.140625" style="1" customWidth="1"/>
    <col min="2824" max="2824" width="10.85546875" style="1" customWidth="1"/>
    <col min="2825" max="2825" width="9.42578125" style="1" customWidth="1"/>
    <col min="2826" max="2826" width="10.5703125" style="1" customWidth="1"/>
    <col min="2827" max="2827" width="10.140625" style="1" customWidth="1"/>
    <col min="2828" max="2831" width="0" style="1" hidden="1" customWidth="1"/>
    <col min="2832" max="2832" width="9.85546875" style="1" customWidth="1"/>
    <col min="2833" max="2835" width="9.5703125" style="1" customWidth="1"/>
    <col min="2836" max="2838" width="5.140625" style="1" bestFit="1" customWidth="1"/>
    <col min="2839" max="2839" width="6.7109375" style="1" customWidth="1"/>
    <col min="2840" max="2843" width="0" style="1" hidden="1" customWidth="1"/>
    <col min="2844" max="2844" width="8.28515625" style="1" customWidth="1"/>
    <col min="2845" max="2847" width="10" style="1" customWidth="1"/>
    <col min="2848" max="2849" width="0" style="1" hidden="1" customWidth="1"/>
    <col min="2850" max="2851" width="2.7109375" style="1" customWidth="1"/>
    <col min="2852" max="2852" width="5" style="1" customWidth="1"/>
    <col min="2853" max="2853" width="2.7109375" style="1" customWidth="1"/>
    <col min="2854" max="2855" width="0" style="1" hidden="1" customWidth="1"/>
    <col min="2856" max="2859" width="4" style="1" customWidth="1"/>
    <col min="2860" max="2861" width="0" style="1" hidden="1" customWidth="1"/>
    <col min="2862" max="2865" width="4" style="1" customWidth="1"/>
    <col min="2866" max="2867" width="0" style="1" hidden="1" customWidth="1"/>
    <col min="2868" max="2869" width="5" style="1" customWidth="1"/>
    <col min="2870" max="2873" width="0" style="1" hidden="1" customWidth="1"/>
    <col min="2874" max="3072" width="9.140625" style="1"/>
    <col min="3073" max="3073" width="7" style="1" customWidth="1"/>
    <col min="3074" max="3074" width="38.5703125" style="1" customWidth="1"/>
    <col min="3075" max="3075" width="17.140625" style="1" customWidth="1"/>
    <col min="3076" max="3076" width="11.85546875" style="1" customWidth="1"/>
    <col min="3077" max="3077" width="11.28515625" style="1" customWidth="1"/>
    <col min="3078" max="3078" width="11.85546875" style="1" customWidth="1"/>
    <col min="3079" max="3079" width="12.140625" style="1" customWidth="1"/>
    <col min="3080" max="3080" width="10.85546875" style="1" customWidth="1"/>
    <col min="3081" max="3081" width="9.42578125" style="1" customWidth="1"/>
    <col min="3082" max="3082" width="10.5703125" style="1" customWidth="1"/>
    <col min="3083" max="3083" width="10.140625" style="1" customWidth="1"/>
    <col min="3084" max="3087" width="0" style="1" hidden="1" customWidth="1"/>
    <col min="3088" max="3088" width="9.85546875" style="1" customWidth="1"/>
    <col min="3089" max="3091" width="9.5703125" style="1" customWidth="1"/>
    <col min="3092" max="3094" width="5.140625" style="1" bestFit="1" customWidth="1"/>
    <col min="3095" max="3095" width="6.7109375" style="1" customWidth="1"/>
    <col min="3096" max="3099" width="0" style="1" hidden="1" customWidth="1"/>
    <col min="3100" max="3100" width="8.28515625" style="1" customWidth="1"/>
    <col min="3101" max="3103" width="10" style="1" customWidth="1"/>
    <col min="3104" max="3105" width="0" style="1" hidden="1" customWidth="1"/>
    <col min="3106" max="3107" width="2.7109375" style="1" customWidth="1"/>
    <col min="3108" max="3108" width="5" style="1" customWidth="1"/>
    <col min="3109" max="3109" width="2.7109375" style="1" customWidth="1"/>
    <col min="3110" max="3111" width="0" style="1" hidden="1" customWidth="1"/>
    <col min="3112" max="3115" width="4" style="1" customWidth="1"/>
    <col min="3116" max="3117" width="0" style="1" hidden="1" customWidth="1"/>
    <col min="3118" max="3121" width="4" style="1" customWidth="1"/>
    <col min="3122" max="3123" width="0" style="1" hidden="1" customWidth="1"/>
    <col min="3124" max="3125" width="5" style="1" customWidth="1"/>
    <col min="3126" max="3129" width="0" style="1" hidden="1" customWidth="1"/>
    <col min="3130" max="3328" width="9.140625" style="1"/>
    <col min="3329" max="3329" width="7" style="1" customWidth="1"/>
    <col min="3330" max="3330" width="38.5703125" style="1" customWidth="1"/>
    <col min="3331" max="3331" width="17.140625" style="1" customWidth="1"/>
    <col min="3332" max="3332" width="11.85546875" style="1" customWidth="1"/>
    <col min="3333" max="3333" width="11.28515625" style="1" customWidth="1"/>
    <col min="3334" max="3334" width="11.85546875" style="1" customWidth="1"/>
    <col min="3335" max="3335" width="12.140625" style="1" customWidth="1"/>
    <col min="3336" max="3336" width="10.85546875" style="1" customWidth="1"/>
    <col min="3337" max="3337" width="9.42578125" style="1" customWidth="1"/>
    <col min="3338" max="3338" width="10.5703125" style="1" customWidth="1"/>
    <col min="3339" max="3339" width="10.140625" style="1" customWidth="1"/>
    <col min="3340" max="3343" width="0" style="1" hidden="1" customWidth="1"/>
    <col min="3344" max="3344" width="9.85546875" style="1" customWidth="1"/>
    <col min="3345" max="3347" width="9.5703125" style="1" customWidth="1"/>
    <col min="3348" max="3350" width="5.140625" style="1" bestFit="1" customWidth="1"/>
    <col min="3351" max="3351" width="6.7109375" style="1" customWidth="1"/>
    <col min="3352" max="3355" width="0" style="1" hidden="1" customWidth="1"/>
    <col min="3356" max="3356" width="8.28515625" style="1" customWidth="1"/>
    <col min="3357" max="3359" width="10" style="1" customWidth="1"/>
    <col min="3360" max="3361" width="0" style="1" hidden="1" customWidth="1"/>
    <col min="3362" max="3363" width="2.7109375" style="1" customWidth="1"/>
    <col min="3364" max="3364" width="5" style="1" customWidth="1"/>
    <col min="3365" max="3365" width="2.7109375" style="1" customWidth="1"/>
    <col min="3366" max="3367" width="0" style="1" hidden="1" customWidth="1"/>
    <col min="3368" max="3371" width="4" style="1" customWidth="1"/>
    <col min="3372" max="3373" width="0" style="1" hidden="1" customWidth="1"/>
    <col min="3374" max="3377" width="4" style="1" customWidth="1"/>
    <col min="3378" max="3379" width="0" style="1" hidden="1" customWidth="1"/>
    <col min="3380" max="3381" width="5" style="1" customWidth="1"/>
    <col min="3382" max="3385" width="0" style="1" hidden="1" customWidth="1"/>
    <col min="3386" max="3584" width="9.140625" style="1"/>
    <col min="3585" max="3585" width="7" style="1" customWidth="1"/>
    <col min="3586" max="3586" width="38.5703125" style="1" customWidth="1"/>
    <col min="3587" max="3587" width="17.140625" style="1" customWidth="1"/>
    <col min="3588" max="3588" width="11.85546875" style="1" customWidth="1"/>
    <col min="3589" max="3589" width="11.28515625" style="1" customWidth="1"/>
    <col min="3590" max="3590" width="11.85546875" style="1" customWidth="1"/>
    <col min="3591" max="3591" width="12.140625" style="1" customWidth="1"/>
    <col min="3592" max="3592" width="10.85546875" style="1" customWidth="1"/>
    <col min="3593" max="3593" width="9.42578125" style="1" customWidth="1"/>
    <col min="3594" max="3594" width="10.5703125" style="1" customWidth="1"/>
    <col min="3595" max="3595" width="10.140625" style="1" customWidth="1"/>
    <col min="3596" max="3599" width="0" style="1" hidden="1" customWidth="1"/>
    <col min="3600" max="3600" width="9.85546875" style="1" customWidth="1"/>
    <col min="3601" max="3603" width="9.5703125" style="1" customWidth="1"/>
    <col min="3604" max="3606" width="5.140625" style="1" bestFit="1" customWidth="1"/>
    <col min="3607" max="3607" width="6.7109375" style="1" customWidth="1"/>
    <col min="3608" max="3611" width="0" style="1" hidden="1" customWidth="1"/>
    <col min="3612" max="3612" width="8.28515625" style="1" customWidth="1"/>
    <col min="3613" max="3615" width="10" style="1" customWidth="1"/>
    <col min="3616" max="3617" width="0" style="1" hidden="1" customWidth="1"/>
    <col min="3618" max="3619" width="2.7109375" style="1" customWidth="1"/>
    <col min="3620" max="3620" width="5" style="1" customWidth="1"/>
    <col min="3621" max="3621" width="2.7109375" style="1" customWidth="1"/>
    <col min="3622" max="3623" width="0" style="1" hidden="1" customWidth="1"/>
    <col min="3624" max="3627" width="4" style="1" customWidth="1"/>
    <col min="3628" max="3629" width="0" style="1" hidden="1" customWidth="1"/>
    <col min="3630" max="3633" width="4" style="1" customWidth="1"/>
    <col min="3634" max="3635" width="0" style="1" hidden="1" customWidth="1"/>
    <col min="3636" max="3637" width="5" style="1" customWidth="1"/>
    <col min="3638" max="3641" width="0" style="1" hidden="1" customWidth="1"/>
    <col min="3642" max="3840" width="9.140625" style="1"/>
    <col min="3841" max="3841" width="7" style="1" customWidth="1"/>
    <col min="3842" max="3842" width="38.5703125" style="1" customWidth="1"/>
    <col min="3843" max="3843" width="17.140625" style="1" customWidth="1"/>
    <col min="3844" max="3844" width="11.85546875" style="1" customWidth="1"/>
    <col min="3845" max="3845" width="11.28515625" style="1" customWidth="1"/>
    <col min="3846" max="3846" width="11.85546875" style="1" customWidth="1"/>
    <col min="3847" max="3847" width="12.140625" style="1" customWidth="1"/>
    <col min="3848" max="3848" width="10.85546875" style="1" customWidth="1"/>
    <col min="3849" max="3849" width="9.42578125" style="1" customWidth="1"/>
    <col min="3850" max="3850" width="10.5703125" style="1" customWidth="1"/>
    <col min="3851" max="3851" width="10.140625" style="1" customWidth="1"/>
    <col min="3852" max="3855" width="0" style="1" hidden="1" customWidth="1"/>
    <col min="3856" max="3856" width="9.85546875" style="1" customWidth="1"/>
    <col min="3857" max="3859" width="9.5703125" style="1" customWidth="1"/>
    <col min="3860" max="3862" width="5.140625" style="1" bestFit="1" customWidth="1"/>
    <col min="3863" max="3863" width="6.7109375" style="1" customWidth="1"/>
    <col min="3864" max="3867" width="0" style="1" hidden="1" customWidth="1"/>
    <col min="3868" max="3868" width="8.28515625" style="1" customWidth="1"/>
    <col min="3869" max="3871" width="10" style="1" customWidth="1"/>
    <col min="3872" max="3873" width="0" style="1" hidden="1" customWidth="1"/>
    <col min="3874" max="3875" width="2.7109375" style="1" customWidth="1"/>
    <col min="3876" max="3876" width="5" style="1" customWidth="1"/>
    <col min="3877" max="3877" width="2.7109375" style="1" customWidth="1"/>
    <col min="3878" max="3879" width="0" style="1" hidden="1" customWidth="1"/>
    <col min="3880" max="3883" width="4" style="1" customWidth="1"/>
    <col min="3884" max="3885" width="0" style="1" hidden="1" customWidth="1"/>
    <col min="3886" max="3889" width="4" style="1" customWidth="1"/>
    <col min="3890" max="3891" width="0" style="1" hidden="1" customWidth="1"/>
    <col min="3892" max="3893" width="5" style="1" customWidth="1"/>
    <col min="3894" max="3897" width="0" style="1" hidden="1" customWidth="1"/>
    <col min="3898" max="4096" width="9.140625" style="1"/>
    <col min="4097" max="4097" width="7" style="1" customWidth="1"/>
    <col min="4098" max="4098" width="38.5703125" style="1" customWidth="1"/>
    <col min="4099" max="4099" width="17.140625" style="1" customWidth="1"/>
    <col min="4100" max="4100" width="11.85546875" style="1" customWidth="1"/>
    <col min="4101" max="4101" width="11.28515625" style="1" customWidth="1"/>
    <col min="4102" max="4102" width="11.85546875" style="1" customWidth="1"/>
    <col min="4103" max="4103" width="12.140625" style="1" customWidth="1"/>
    <col min="4104" max="4104" width="10.85546875" style="1" customWidth="1"/>
    <col min="4105" max="4105" width="9.42578125" style="1" customWidth="1"/>
    <col min="4106" max="4106" width="10.5703125" style="1" customWidth="1"/>
    <col min="4107" max="4107" width="10.140625" style="1" customWidth="1"/>
    <col min="4108" max="4111" width="0" style="1" hidden="1" customWidth="1"/>
    <col min="4112" max="4112" width="9.85546875" style="1" customWidth="1"/>
    <col min="4113" max="4115" width="9.5703125" style="1" customWidth="1"/>
    <col min="4116" max="4118" width="5.140625" style="1" bestFit="1" customWidth="1"/>
    <col min="4119" max="4119" width="6.7109375" style="1" customWidth="1"/>
    <col min="4120" max="4123" width="0" style="1" hidden="1" customWidth="1"/>
    <col min="4124" max="4124" width="8.28515625" style="1" customWidth="1"/>
    <col min="4125" max="4127" width="10" style="1" customWidth="1"/>
    <col min="4128" max="4129" width="0" style="1" hidden="1" customWidth="1"/>
    <col min="4130" max="4131" width="2.7109375" style="1" customWidth="1"/>
    <col min="4132" max="4132" width="5" style="1" customWidth="1"/>
    <col min="4133" max="4133" width="2.7109375" style="1" customWidth="1"/>
    <col min="4134" max="4135" width="0" style="1" hidden="1" customWidth="1"/>
    <col min="4136" max="4139" width="4" style="1" customWidth="1"/>
    <col min="4140" max="4141" width="0" style="1" hidden="1" customWidth="1"/>
    <col min="4142" max="4145" width="4" style="1" customWidth="1"/>
    <col min="4146" max="4147" width="0" style="1" hidden="1" customWidth="1"/>
    <col min="4148" max="4149" width="5" style="1" customWidth="1"/>
    <col min="4150" max="4153" width="0" style="1" hidden="1" customWidth="1"/>
    <col min="4154" max="4352" width="9.140625" style="1"/>
    <col min="4353" max="4353" width="7" style="1" customWidth="1"/>
    <col min="4354" max="4354" width="38.5703125" style="1" customWidth="1"/>
    <col min="4355" max="4355" width="17.140625" style="1" customWidth="1"/>
    <col min="4356" max="4356" width="11.85546875" style="1" customWidth="1"/>
    <col min="4357" max="4357" width="11.28515625" style="1" customWidth="1"/>
    <col min="4358" max="4358" width="11.85546875" style="1" customWidth="1"/>
    <col min="4359" max="4359" width="12.140625" style="1" customWidth="1"/>
    <col min="4360" max="4360" width="10.85546875" style="1" customWidth="1"/>
    <col min="4361" max="4361" width="9.42578125" style="1" customWidth="1"/>
    <col min="4362" max="4362" width="10.5703125" style="1" customWidth="1"/>
    <col min="4363" max="4363" width="10.140625" style="1" customWidth="1"/>
    <col min="4364" max="4367" width="0" style="1" hidden="1" customWidth="1"/>
    <col min="4368" max="4368" width="9.85546875" style="1" customWidth="1"/>
    <col min="4369" max="4371" width="9.5703125" style="1" customWidth="1"/>
    <col min="4372" max="4374" width="5.140625" style="1" bestFit="1" customWidth="1"/>
    <col min="4375" max="4375" width="6.7109375" style="1" customWidth="1"/>
    <col min="4376" max="4379" width="0" style="1" hidden="1" customWidth="1"/>
    <col min="4380" max="4380" width="8.28515625" style="1" customWidth="1"/>
    <col min="4381" max="4383" width="10" style="1" customWidth="1"/>
    <col min="4384" max="4385" width="0" style="1" hidden="1" customWidth="1"/>
    <col min="4386" max="4387" width="2.7109375" style="1" customWidth="1"/>
    <col min="4388" max="4388" width="5" style="1" customWidth="1"/>
    <col min="4389" max="4389" width="2.7109375" style="1" customWidth="1"/>
    <col min="4390" max="4391" width="0" style="1" hidden="1" customWidth="1"/>
    <col min="4392" max="4395" width="4" style="1" customWidth="1"/>
    <col min="4396" max="4397" width="0" style="1" hidden="1" customWidth="1"/>
    <col min="4398" max="4401" width="4" style="1" customWidth="1"/>
    <col min="4402" max="4403" width="0" style="1" hidden="1" customWidth="1"/>
    <col min="4404" max="4405" width="5" style="1" customWidth="1"/>
    <col min="4406" max="4409" width="0" style="1" hidden="1" customWidth="1"/>
    <col min="4410" max="4608" width="9.140625" style="1"/>
    <col min="4609" max="4609" width="7" style="1" customWidth="1"/>
    <col min="4610" max="4610" width="38.5703125" style="1" customWidth="1"/>
    <col min="4611" max="4611" width="17.140625" style="1" customWidth="1"/>
    <col min="4612" max="4612" width="11.85546875" style="1" customWidth="1"/>
    <col min="4613" max="4613" width="11.28515625" style="1" customWidth="1"/>
    <col min="4614" max="4614" width="11.85546875" style="1" customWidth="1"/>
    <col min="4615" max="4615" width="12.140625" style="1" customWidth="1"/>
    <col min="4616" max="4616" width="10.85546875" style="1" customWidth="1"/>
    <col min="4617" max="4617" width="9.42578125" style="1" customWidth="1"/>
    <col min="4618" max="4618" width="10.5703125" style="1" customWidth="1"/>
    <col min="4619" max="4619" width="10.140625" style="1" customWidth="1"/>
    <col min="4620" max="4623" width="0" style="1" hidden="1" customWidth="1"/>
    <col min="4624" max="4624" width="9.85546875" style="1" customWidth="1"/>
    <col min="4625" max="4627" width="9.5703125" style="1" customWidth="1"/>
    <col min="4628" max="4630" width="5.140625" style="1" bestFit="1" customWidth="1"/>
    <col min="4631" max="4631" width="6.7109375" style="1" customWidth="1"/>
    <col min="4632" max="4635" width="0" style="1" hidden="1" customWidth="1"/>
    <col min="4636" max="4636" width="8.28515625" style="1" customWidth="1"/>
    <col min="4637" max="4639" width="10" style="1" customWidth="1"/>
    <col min="4640" max="4641" width="0" style="1" hidden="1" customWidth="1"/>
    <col min="4642" max="4643" width="2.7109375" style="1" customWidth="1"/>
    <col min="4644" max="4644" width="5" style="1" customWidth="1"/>
    <col min="4645" max="4645" width="2.7109375" style="1" customWidth="1"/>
    <col min="4646" max="4647" width="0" style="1" hidden="1" customWidth="1"/>
    <col min="4648" max="4651" width="4" style="1" customWidth="1"/>
    <col min="4652" max="4653" width="0" style="1" hidden="1" customWidth="1"/>
    <col min="4654" max="4657" width="4" style="1" customWidth="1"/>
    <col min="4658" max="4659" width="0" style="1" hidden="1" customWidth="1"/>
    <col min="4660" max="4661" width="5" style="1" customWidth="1"/>
    <col min="4662" max="4665" width="0" style="1" hidden="1" customWidth="1"/>
    <col min="4666" max="4864" width="9.140625" style="1"/>
    <col min="4865" max="4865" width="7" style="1" customWidth="1"/>
    <col min="4866" max="4866" width="38.5703125" style="1" customWidth="1"/>
    <col min="4867" max="4867" width="17.140625" style="1" customWidth="1"/>
    <col min="4868" max="4868" width="11.85546875" style="1" customWidth="1"/>
    <col min="4869" max="4869" width="11.28515625" style="1" customWidth="1"/>
    <col min="4870" max="4870" width="11.85546875" style="1" customWidth="1"/>
    <col min="4871" max="4871" width="12.140625" style="1" customWidth="1"/>
    <col min="4872" max="4872" width="10.85546875" style="1" customWidth="1"/>
    <col min="4873" max="4873" width="9.42578125" style="1" customWidth="1"/>
    <col min="4874" max="4874" width="10.5703125" style="1" customWidth="1"/>
    <col min="4875" max="4875" width="10.140625" style="1" customWidth="1"/>
    <col min="4876" max="4879" width="0" style="1" hidden="1" customWidth="1"/>
    <col min="4880" max="4880" width="9.85546875" style="1" customWidth="1"/>
    <col min="4881" max="4883" width="9.5703125" style="1" customWidth="1"/>
    <col min="4884" max="4886" width="5.140625" style="1" bestFit="1" customWidth="1"/>
    <col min="4887" max="4887" width="6.7109375" style="1" customWidth="1"/>
    <col min="4888" max="4891" width="0" style="1" hidden="1" customWidth="1"/>
    <col min="4892" max="4892" width="8.28515625" style="1" customWidth="1"/>
    <col min="4893" max="4895" width="10" style="1" customWidth="1"/>
    <col min="4896" max="4897" width="0" style="1" hidden="1" customWidth="1"/>
    <col min="4898" max="4899" width="2.7109375" style="1" customWidth="1"/>
    <col min="4900" max="4900" width="5" style="1" customWidth="1"/>
    <col min="4901" max="4901" width="2.7109375" style="1" customWidth="1"/>
    <col min="4902" max="4903" width="0" style="1" hidden="1" customWidth="1"/>
    <col min="4904" max="4907" width="4" style="1" customWidth="1"/>
    <col min="4908" max="4909" width="0" style="1" hidden="1" customWidth="1"/>
    <col min="4910" max="4913" width="4" style="1" customWidth="1"/>
    <col min="4914" max="4915" width="0" style="1" hidden="1" customWidth="1"/>
    <col min="4916" max="4917" width="5" style="1" customWidth="1"/>
    <col min="4918" max="4921" width="0" style="1" hidden="1" customWidth="1"/>
    <col min="4922" max="5120" width="9.140625" style="1"/>
    <col min="5121" max="5121" width="7" style="1" customWidth="1"/>
    <col min="5122" max="5122" width="38.5703125" style="1" customWidth="1"/>
    <col min="5123" max="5123" width="17.140625" style="1" customWidth="1"/>
    <col min="5124" max="5124" width="11.85546875" style="1" customWidth="1"/>
    <col min="5125" max="5125" width="11.28515625" style="1" customWidth="1"/>
    <col min="5126" max="5126" width="11.85546875" style="1" customWidth="1"/>
    <col min="5127" max="5127" width="12.140625" style="1" customWidth="1"/>
    <col min="5128" max="5128" width="10.85546875" style="1" customWidth="1"/>
    <col min="5129" max="5129" width="9.42578125" style="1" customWidth="1"/>
    <col min="5130" max="5130" width="10.5703125" style="1" customWidth="1"/>
    <col min="5131" max="5131" width="10.140625" style="1" customWidth="1"/>
    <col min="5132" max="5135" width="0" style="1" hidden="1" customWidth="1"/>
    <col min="5136" max="5136" width="9.85546875" style="1" customWidth="1"/>
    <col min="5137" max="5139" width="9.5703125" style="1" customWidth="1"/>
    <col min="5140" max="5142" width="5.140625" style="1" bestFit="1" customWidth="1"/>
    <col min="5143" max="5143" width="6.7109375" style="1" customWidth="1"/>
    <col min="5144" max="5147" width="0" style="1" hidden="1" customWidth="1"/>
    <col min="5148" max="5148" width="8.28515625" style="1" customWidth="1"/>
    <col min="5149" max="5151" width="10" style="1" customWidth="1"/>
    <col min="5152" max="5153" width="0" style="1" hidden="1" customWidth="1"/>
    <col min="5154" max="5155" width="2.7109375" style="1" customWidth="1"/>
    <col min="5156" max="5156" width="5" style="1" customWidth="1"/>
    <col min="5157" max="5157" width="2.7109375" style="1" customWidth="1"/>
    <col min="5158" max="5159" width="0" style="1" hidden="1" customWidth="1"/>
    <col min="5160" max="5163" width="4" style="1" customWidth="1"/>
    <col min="5164" max="5165" width="0" style="1" hidden="1" customWidth="1"/>
    <col min="5166" max="5169" width="4" style="1" customWidth="1"/>
    <col min="5170" max="5171" width="0" style="1" hidden="1" customWidth="1"/>
    <col min="5172" max="5173" width="5" style="1" customWidth="1"/>
    <col min="5174" max="5177" width="0" style="1" hidden="1" customWidth="1"/>
    <col min="5178" max="5376" width="9.140625" style="1"/>
    <col min="5377" max="5377" width="7" style="1" customWidth="1"/>
    <col min="5378" max="5378" width="38.5703125" style="1" customWidth="1"/>
    <col min="5379" max="5379" width="17.140625" style="1" customWidth="1"/>
    <col min="5380" max="5380" width="11.85546875" style="1" customWidth="1"/>
    <col min="5381" max="5381" width="11.28515625" style="1" customWidth="1"/>
    <col min="5382" max="5382" width="11.85546875" style="1" customWidth="1"/>
    <col min="5383" max="5383" width="12.140625" style="1" customWidth="1"/>
    <col min="5384" max="5384" width="10.85546875" style="1" customWidth="1"/>
    <col min="5385" max="5385" width="9.42578125" style="1" customWidth="1"/>
    <col min="5386" max="5386" width="10.5703125" style="1" customWidth="1"/>
    <col min="5387" max="5387" width="10.140625" style="1" customWidth="1"/>
    <col min="5388" max="5391" width="0" style="1" hidden="1" customWidth="1"/>
    <col min="5392" max="5392" width="9.85546875" style="1" customWidth="1"/>
    <col min="5393" max="5395" width="9.5703125" style="1" customWidth="1"/>
    <col min="5396" max="5398" width="5.140625" style="1" bestFit="1" customWidth="1"/>
    <col min="5399" max="5399" width="6.7109375" style="1" customWidth="1"/>
    <col min="5400" max="5403" width="0" style="1" hidden="1" customWidth="1"/>
    <col min="5404" max="5404" width="8.28515625" style="1" customWidth="1"/>
    <col min="5405" max="5407" width="10" style="1" customWidth="1"/>
    <col min="5408" max="5409" width="0" style="1" hidden="1" customWidth="1"/>
    <col min="5410" max="5411" width="2.7109375" style="1" customWidth="1"/>
    <col min="5412" max="5412" width="5" style="1" customWidth="1"/>
    <col min="5413" max="5413" width="2.7109375" style="1" customWidth="1"/>
    <col min="5414" max="5415" width="0" style="1" hidden="1" customWidth="1"/>
    <col min="5416" max="5419" width="4" style="1" customWidth="1"/>
    <col min="5420" max="5421" width="0" style="1" hidden="1" customWidth="1"/>
    <col min="5422" max="5425" width="4" style="1" customWidth="1"/>
    <col min="5426" max="5427" width="0" style="1" hidden="1" customWidth="1"/>
    <col min="5428" max="5429" width="5" style="1" customWidth="1"/>
    <col min="5430" max="5433" width="0" style="1" hidden="1" customWidth="1"/>
    <col min="5434" max="5632" width="9.140625" style="1"/>
    <col min="5633" max="5633" width="7" style="1" customWidth="1"/>
    <col min="5634" max="5634" width="38.5703125" style="1" customWidth="1"/>
    <col min="5635" max="5635" width="17.140625" style="1" customWidth="1"/>
    <col min="5636" max="5636" width="11.85546875" style="1" customWidth="1"/>
    <col min="5637" max="5637" width="11.28515625" style="1" customWidth="1"/>
    <col min="5638" max="5638" width="11.85546875" style="1" customWidth="1"/>
    <col min="5639" max="5639" width="12.140625" style="1" customWidth="1"/>
    <col min="5640" max="5640" width="10.85546875" style="1" customWidth="1"/>
    <col min="5641" max="5641" width="9.42578125" style="1" customWidth="1"/>
    <col min="5642" max="5642" width="10.5703125" style="1" customWidth="1"/>
    <col min="5643" max="5643" width="10.140625" style="1" customWidth="1"/>
    <col min="5644" max="5647" width="0" style="1" hidden="1" customWidth="1"/>
    <col min="5648" max="5648" width="9.85546875" style="1" customWidth="1"/>
    <col min="5649" max="5651" width="9.5703125" style="1" customWidth="1"/>
    <col min="5652" max="5654" width="5.140625" style="1" bestFit="1" customWidth="1"/>
    <col min="5655" max="5655" width="6.7109375" style="1" customWidth="1"/>
    <col min="5656" max="5659" width="0" style="1" hidden="1" customWidth="1"/>
    <col min="5660" max="5660" width="8.28515625" style="1" customWidth="1"/>
    <col min="5661" max="5663" width="10" style="1" customWidth="1"/>
    <col min="5664" max="5665" width="0" style="1" hidden="1" customWidth="1"/>
    <col min="5666" max="5667" width="2.7109375" style="1" customWidth="1"/>
    <col min="5668" max="5668" width="5" style="1" customWidth="1"/>
    <col min="5669" max="5669" width="2.7109375" style="1" customWidth="1"/>
    <col min="5670" max="5671" width="0" style="1" hidden="1" customWidth="1"/>
    <col min="5672" max="5675" width="4" style="1" customWidth="1"/>
    <col min="5676" max="5677" width="0" style="1" hidden="1" customWidth="1"/>
    <col min="5678" max="5681" width="4" style="1" customWidth="1"/>
    <col min="5682" max="5683" width="0" style="1" hidden="1" customWidth="1"/>
    <col min="5684" max="5685" width="5" style="1" customWidth="1"/>
    <col min="5686" max="5689" width="0" style="1" hidden="1" customWidth="1"/>
    <col min="5690" max="5888" width="9.140625" style="1"/>
    <col min="5889" max="5889" width="7" style="1" customWidth="1"/>
    <col min="5890" max="5890" width="38.5703125" style="1" customWidth="1"/>
    <col min="5891" max="5891" width="17.140625" style="1" customWidth="1"/>
    <col min="5892" max="5892" width="11.85546875" style="1" customWidth="1"/>
    <col min="5893" max="5893" width="11.28515625" style="1" customWidth="1"/>
    <col min="5894" max="5894" width="11.85546875" style="1" customWidth="1"/>
    <col min="5895" max="5895" width="12.140625" style="1" customWidth="1"/>
    <col min="5896" max="5896" width="10.85546875" style="1" customWidth="1"/>
    <col min="5897" max="5897" width="9.42578125" style="1" customWidth="1"/>
    <col min="5898" max="5898" width="10.5703125" style="1" customWidth="1"/>
    <col min="5899" max="5899" width="10.140625" style="1" customWidth="1"/>
    <col min="5900" max="5903" width="0" style="1" hidden="1" customWidth="1"/>
    <col min="5904" max="5904" width="9.85546875" style="1" customWidth="1"/>
    <col min="5905" max="5907" width="9.5703125" style="1" customWidth="1"/>
    <col min="5908" max="5910" width="5.140625" style="1" bestFit="1" customWidth="1"/>
    <col min="5911" max="5911" width="6.7109375" style="1" customWidth="1"/>
    <col min="5912" max="5915" width="0" style="1" hidden="1" customWidth="1"/>
    <col min="5916" max="5916" width="8.28515625" style="1" customWidth="1"/>
    <col min="5917" max="5919" width="10" style="1" customWidth="1"/>
    <col min="5920" max="5921" width="0" style="1" hidden="1" customWidth="1"/>
    <col min="5922" max="5923" width="2.7109375" style="1" customWidth="1"/>
    <col min="5924" max="5924" width="5" style="1" customWidth="1"/>
    <col min="5925" max="5925" width="2.7109375" style="1" customWidth="1"/>
    <col min="5926" max="5927" width="0" style="1" hidden="1" customWidth="1"/>
    <col min="5928" max="5931" width="4" style="1" customWidth="1"/>
    <col min="5932" max="5933" width="0" style="1" hidden="1" customWidth="1"/>
    <col min="5934" max="5937" width="4" style="1" customWidth="1"/>
    <col min="5938" max="5939" width="0" style="1" hidden="1" customWidth="1"/>
    <col min="5940" max="5941" width="5" style="1" customWidth="1"/>
    <col min="5942" max="5945" width="0" style="1" hidden="1" customWidth="1"/>
    <col min="5946" max="6144" width="9.140625" style="1"/>
    <col min="6145" max="6145" width="7" style="1" customWidth="1"/>
    <col min="6146" max="6146" width="38.5703125" style="1" customWidth="1"/>
    <col min="6147" max="6147" width="17.140625" style="1" customWidth="1"/>
    <col min="6148" max="6148" width="11.85546875" style="1" customWidth="1"/>
    <col min="6149" max="6149" width="11.28515625" style="1" customWidth="1"/>
    <col min="6150" max="6150" width="11.85546875" style="1" customWidth="1"/>
    <col min="6151" max="6151" width="12.140625" style="1" customWidth="1"/>
    <col min="6152" max="6152" width="10.85546875" style="1" customWidth="1"/>
    <col min="6153" max="6153" width="9.42578125" style="1" customWidth="1"/>
    <col min="6154" max="6154" width="10.5703125" style="1" customWidth="1"/>
    <col min="6155" max="6155" width="10.140625" style="1" customWidth="1"/>
    <col min="6156" max="6159" width="0" style="1" hidden="1" customWidth="1"/>
    <col min="6160" max="6160" width="9.85546875" style="1" customWidth="1"/>
    <col min="6161" max="6163" width="9.5703125" style="1" customWidth="1"/>
    <col min="6164" max="6166" width="5.140625" style="1" bestFit="1" customWidth="1"/>
    <col min="6167" max="6167" width="6.7109375" style="1" customWidth="1"/>
    <col min="6168" max="6171" width="0" style="1" hidden="1" customWidth="1"/>
    <col min="6172" max="6172" width="8.28515625" style="1" customWidth="1"/>
    <col min="6173" max="6175" width="10" style="1" customWidth="1"/>
    <col min="6176" max="6177" width="0" style="1" hidden="1" customWidth="1"/>
    <col min="6178" max="6179" width="2.7109375" style="1" customWidth="1"/>
    <col min="6180" max="6180" width="5" style="1" customWidth="1"/>
    <col min="6181" max="6181" width="2.7109375" style="1" customWidth="1"/>
    <col min="6182" max="6183" width="0" style="1" hidden="1" customWidth="1"/>
    <col min="6184" max="6187" width="4" style="1" customWidth="1"/>
    <col min="6188" max="6189" width="0" style="1" hidden="1" customWidth="1"/>
    <col min="6190" max="6193" width="4" style="1" customWidth="1"/>
    <col min="6194" max="6195" width="0" style="1" hidden="1" customWidth="1"/>
    <col min="6196" max="6197" width="5" style="1" customWidth="1"/>
    <col min="6198" max="6201" width="0" style="1" hidden="1" customWidth="1"/>
    <col min="6202" max="6400" width="9.140625" style="1"/>
    <col min="6401" max="6401" width="7" style="1" customWidth="1"/>
    <col min="6402" max="6402" width="38.5703125" style="1" customWidth="1"/>
    <col min="6403" max="6403" width="17.140625" style="1" customWidth="1"/>
    <col min="6404" max="6404" width="11.85546875" style="1" customWidth="1"/>
    <col min="6405" max="6405" width="11.28515625" style="1" customWidth="1"/>
    <col min="6406" max="6406" width="11.85546875" style="1" customWidth="1"/>
    <col min="6407" max="6407" width="12.140625" style="1" customWidth="1"/>
    <col min="6408" max="6408" width="10.85546875" style="1" customWidth="1"/>
    <col min="6409" max="6409" width="9.42578125" style="1" customWidth="1"/>
    <col min="6410" max="6410" width="10.5703125" style="1" customWidth="1"/>
    <col min="6411" max="6411" width="10.140625" style="1" customWidth="1"/>
    <col min="6412" max="6415" width="0" style="1" hidden="1" customWidth="1"/>
    <col min="6416" max="6416" width="9.85546875" style="1" customWidth="1"/>
    <col min="6417" max="6419" width="9.5703125" style="1" customWidth="1"/>
    <col min="6420" max="6422" width="5.140625" style="1" bestFit="1" customWidth="1"/>
    <col min="6423" max="6423" width="6.7109375" style="1" customWidth="1"/>
    <col min="6424" max="6427" width="0" style="1" hidden="1" customWidth="1"/>
    <col min="6428" max="6428" width="8.28515625" style="1" customWidth="1"/>
    <col min="6429" max="6431" width="10" style="1" customWidth="1"/>
    <col min="6432" max="6433" width="0" style="1" hidden="1" customWidth="1"/>
    <col min="6434" max="6435" width="2.7109375" style="1" customWidth="1"/>
    <col min="6436" max="6436" width="5" style="1" customWidth="1"/>
    <col min="6437" max="6437" width="2.7109375" style="1" customWidth="1"/>
    <col min="6438" max="6439" width="0" style="1" hidden="1" customWidth="1"/>
    <col min="6440" max="6443" width="4" style="1" customWidth="1"/>
    <col min="6444" max="6445" width="0" style="1" hidden="1" customWidth="1"/>
    <col min="6446" max="6449" width="4" style="1" customWidth="1"/>
    <col min="6450" max="6451" width="0" style="1" hidden="1" customWidth="1"/>
    <col min="6452" max="6453" width="5" style="1" customWidth="1"/>
    <col min="6454" max="6457" width="0" style="1" hidden="1" customWidth="1"/>
    <col min="6458" max="6656" width="9.140625" style="1"/>
    <col min="6657" max="6657" width="7" style="1" customWidth="1"/>
    <col min="6658" max="6658" width="38.5703125" style="1" customWidth="1"/>
    <col min="6659" max="6659" width="17.140625" style="1" customWidth="1"/>
    <col min="6660" max="6660" width="11.85546875" style="1" customWidth="1"/>
    <col min="6661" max="6661" width="11.28515625" style="1" customWidth="1"/>
    <col min="6662" max="6662" width="11.85546875" style="1" customWidth="1"/>
    <col min="6663" max="6663" width="12.140625" style="1" customWidth="1"/>
    <col min="6664" max="6664" width="10.85546875" style="1" customWidth="1"/>
    <col min="6665" max="6665" width="9.42578125" style="1" customWidth="1"/>
    <col min="6666" max="6666" width="10.5703125" style="1" customWidth="1"/>
    <col min="6667" max="6667" width="10.140625" style="1" customWidth="1"/>
    <col min="6668" max="6671" width="0" style="1" hidden="1" customWidth="1"/>
    <col min="6672" max="6672" width="9.85546875" style="1" customWidth="1"/>
    <col min="6673" max="6675" width="9.5703125" style="1" customWidth="1"/>
    <col min="6676" max="6678" width="5.140625" style="1" bestFit="1" customWidth="1"/>
    <col min="6679" max="6679" width="6.7109375" style="1" customWidth="1"/>
    <col min="6680" max="6683" width="0" style="1" hidden="1" customWidth="1"/>
    <col min="6684" max="6684" width="8.28515625" style="1" customWidth="1"/>
    <col min="6685" max="6687" width="10" style="1" customWidth="1"/>
    <col min="6688" max="6689" width="0" style="1" hidden="1" customWidth="1"/>
    <col min="6690" max="6691" width="2.7109375" style="1" customWidth="1"/>
    <col min="6692" max="6692" width="5" style="1" customWidth="1"/>
    <col min="6693" max="6693" width="2.7109375" style="1" customWidth="1"/>
    <col min="6694" max="6695" width="0" style="1" hidden="1" customWidth="1"/>
    <col min="6696" max="6699" width="4" style="1" customWidth="1"/>
    <col min="6700" max="6701" width="0" style="1" hidden="1" customWidth="1"/>
    <col min="6702" max="6705" width="4" style="1" customWidth="1"/>
    <col min="6706" max="6707" width="0" style="1" hidden="1" customWidth="1"/>
    <col min="6708" max="6709" width="5" style="1" customWidth="1"/>
    <col min="6710" max="6713" width="0" style="1" hidden="1" customWidth="1"/>
    <col min="6714" max="6912" width="9.140625" style="1"/>
    <col min="6913" max="6913" width="7" style="1" customWidth="1"/>
    <col min="6914" max="6914" width="38.5703125" style="1" customWidth="1"/>
    <col min="6915" max="6915" width="17.140625" style="1" customWidth="1"/>
    <col min="6916" max="6916" width="11.85546875" style="1" customWidth="1"/>
    <col min="6917" max="6917" width="11.28515625" style="1" customWidth="1"/>
    <col min="6918" max="6918" width="11.85546875" style="1" customWidth="1"/>
    <col min="6919" max="6919" width="12.140625" style="1" customWidth="1"/>
    <col min="6920" max="6920" width="10.85546875" style="1" customWidth="1"/>
    <col min="6921" max="6921" width="9.42578125" style="1" customWidth="1"/>
    <col min="6922" max="6922" width="10.5703125" style="1" customWidth="1"/>
    <col min="6923" max="6923" width="10.140625" style="1" customWidth="1"/>
    <col min="6924" max="6927" width="0" style="1" hidden="1" customWidth="1"/>
    <col min="6928" max="6928" width="9.85546875" style="1" customWidth="1"/>
    <col min="6929" max="6931" width="9.5703125" style="1" customWidth="1"/>
    <col min="6932" max="6934" width="5.140625" style="1" bestFit="1" customWidth="1"/>
    <col min="6935" max="6935" width="6.7109375" style="1" customWidth="1"/>
    <col min="6936" max="6939" width="0" style="1" hidden="1" customWidth="1"/>
    <col min="6940" max="6940" width="8.28515625" style="1" customWidth="1"/>
    <col min="6941" max="6943" width="10" style="1" customWidth="1"/>
    <col min="6944" max="6945" width="0" style="1" hidden="1" customWidth="1"/>
    <col min="6946" max="6947" width="2.7109375" style="1" customWidth="1"/>
    <col min="6948" max="6948" width="5" style="1" customWidth="1"/>
    <col min="6949" max="6949" width="2.7109375" style="1" customWidth="1"/>
    <col min="6950" max="6951" width="0" style="1" hidden="1" customWidth="1"/>
    <col min="6952" max="6955" width="4" style="1" customWidth="1"/>
    <col min="6956" max="6957" width="0" style="1" hidden="1" customWidth="1"/>
    <col min="6958" max="6961" width="4" style="1" customWidth="1"/>
    <col min="6962" max="6963" width="0" style="1" hidden="1" customWidth="1"/>
    <col min="6964" max="6965" width="5" style="1" customWidth="1"/>
    <col min="6966" max="6969" width="0" style="1" hidden="1" customWidth="1"/>
    <col min="6970" max="7168" width="9.140625" style="1"/>
    <col min="7169" max="7169" width="7" style="1" customWidth="1"/>
    <col min="7170" max="7170" width="38.5703125" style="1" customWidth="1"/>
    <col min="7171" max="7171" width="17.140625" style="1" customWidth="1"/>
    <col min="7172" max="7172" width="11.85546875" style="1" customWidth="1"/>
    <col min="7173" max="7173" width="11.28515625" style="1" customWidth="1"/>
    <col min="7174" max="7174" width="11.85546875" style="1" customWidth="1"/>
    <col min="7175" max="7175" width="12.140625" style="1" customWidth="1"/>
    <col min="7176" max="7176" width="10.85546875" style="1" customWidth="1"/>
    <col min="7177" max="7177" width="9.42578125" style="1" customWidth="1"/>
    <col min="7178" max="7178" width="10.5703125" style="1" customWidth="1"/>
    <col min="7179" max="7179" width="10.140625" style="1" customWidth="1"/>
    <col min="7180" max="7183" width="0" style="1" hidden="1" customWidth="1"/>
    <col min="7184" max="7184" width="9.85546875" style="1" customWidth="1"/>
    <col min="7185" max="7187" width="9.5703125" style="1" customWidth="1"/>
    <col min="7188" max="7190" width="5.140625" style="1" bestFit="1" customWidth="1"/>
    <col min="7191" max="7191" width="6.7109375" style="1" customWidth="1"/>
    <col min="7192" max="7195" width="0" style="1" hidden="1" customWidth="1"/>
    <col min="7196" max="7196" width="8.28515625" style="1" customWidth="1"/>
    <col min="7197" max="7199" width="10" style="1" customWidth="1"/>
    <col min="7200" max="7201" width="0" style="1" hidden="1" customWidth="1"/>
    <col min="7202" max="7203" width="2.7109375" style="1" customWidth="1"/>
    <col min="7204" max="7204" width="5" style="1" customWidth="1"/>
    <col min="7205" max="7205" width="2.7109375" style="1" customWidth="1"/>
    <col min="7206" max="7207" width="0" style="1" hidden="1" customWidth="1"/>
    <col min="7208" max="7211" width="4" style="1" customWidth="1"/>
    <col min="7212" max="7213" width="0" style="1" hidden="1" customWidth="1"/>
    <col min="7214" max="7217" width="4" style="1" customWidth="1"/>
    <col min="7218" max="7219" width="0" style="1" hidden="1" customWidth="1"/>
    <col min="7220" max="7221" width="5" style="1" customWidth="1"/>
    <col min="7222" max="7225" width="0" style="1" hidden="1" customWidth="1"/>
    <col min="7226" max="7424" width="9.140625" style="1"/>
    <col min="7425" max="7425" width="7" style="1" customWidth="1"/>
    <col min="7426" max="7426" width="38.5703125" style="1" customWidth="1"/>
    <col min="7427" max="7427" width="17.140625" style="1" customWidth="1"/>
    <col min="7428" max="7428" width="11.85546875" style="1" customWidth="1"/>
    <col min="7429" max="7429" width="11.28515625" style="1" customWidth="1"/>
    <col min="7430" max="7430" width="11.85546875" style="1" customWidth="1"/>
    <col min="7431" max="7431" width="12.140625" style="1" customWidth="1"/>
    <col min="7432" max="7432" width="10.85546875" style="1" customWidth="1"/>
    <col min="7433" max="7433" width="9.42578125" style="1" customWidth="1"/>
    <col min="7434" max="7434" width="10.5703125" style="1" customWidth="1"/>
    <col min="7435" max="7435" width="10.140625" style="1" customWidth="1"/>
    <col min="7436" max="7439" width="0" style="1" hidden="1" customWidth="1"/>
    <col min="7440" max="7440" width="9.85546875" style="1" customWidth="1"/>
    <col min="7441" max="7443" width="9.5703125" style="1" customWidth="1"/>
    <col min="7444" max="7446" width="5.140625" style="1" bestFit="1" customWidth="1"/>
    <col min="7447" max="7447" width="6.7109375" style="1" customWidth="1"/>
    <col min="7448" max="7451" width="0" style="1" hidden="1" customWidth="1"/>
    <col min="7452" max="7452" width="8.28515625" style="1" customWidth="1"/>
    <col min="7453" max="7455" width="10" style="1" customWidth="1"/>
    <col min="7456" max="7457" width="0" style="1" hidden="1" customWidth="1"/>
    <col min="7458" max="7459" width="2.7109375" style="1" customWidth="1"/>
    <col min="7460" max="7460" width="5" style="1" customWidth="1"/>
    <col min="7461" max="7461" width="2.7109375" style="1" customWidth="1"/>
    <col min="7462" max="7463" width="0" style="1" hidden="1" customWidth="1"/>
    <col min="7464" max="7467" width="4" style="1" customWidth="1"/>
    <col min="7468" max="7469" width="0" style="1" hidden="1" customWidth="1"/>
    <col min="7470" max="7473" width="4" style="1" customWidth="1"/>
    <col min="7474" max="7475" width="0" style="1" hidden="1" customWidth="1"/>
    <col min="7476" max="7477" width="5" style="1" customWidth="1"/>
    <col min="7478" max="7481" width="0" style="1" hidden="1" customWidth="1"/>
    <col min="7482" max="7680" width="9.140625" style="1"/>
    <col min="7681" max="7681" width="7" style="1" customWidth="1"/>
    <col min="7682" max="7682" width="38.5703125" style="1" customWidth="1"/>
    <col min="7683" max="7683" width="17.140625" style="1" customWidth="1"/>
    <col min="7684" max="7684" width="11.85546875" style="1" customWidth="1"/>
    <col min="7685" max="7685" width="11.28515625" style="1" customWidth="1"/>
    <col min="7686" max="7686" width="11.85546875" style="1" customWidth="1"/>
    <col min="7687" max="7687" width="12.140625" style="1" customWidth="1"/>
    <col min="7688" max="7688" width="10.85546875" style="1" customWidth="1"/>
    <col min="7689" max="7689" width="9.42578125" style="1" customWidth="1"/>
    <col min="7690" max="7690" width="10.5703125" style="1" customWidth="1"/>
    <col min="7691" max="7691" width="10.140625" style="1" customWidth="1"/>
    <col min="7692" max="7695" width="0" style="1" hidden="1" customWidth="1"/>
    <col min="7696" max="7696" width="9.85546875" style="1" customWidth="1"/>
    <col min="7697" max="7699" width="9.5703125" style="1" customWidth="1"/>
    <col min="7700" max="7702" width="5.140625" style="1" bestFit="1" customWidth="1"/>
    <col min="7703" max="7703" width="6.7109375" style="1" customWidth="1"/>
    <col min="7704" max="7707" width="0" style="1" hidden="1" customWidth="1"/>
    <col min="7708" max="7708" width="8.28515625" style="1" customWidth="1"/>
    <col min="7709" max="7711" width="10" style="1" customWidth="1"/>
    <col min="7712" max="7713" width="0" style="1" hidden="1" customWidth="1"/>
    <col min="7714" max="7715" width="2.7109375" style="1" customWidth="1"/>
    <col min="7716" max="7716" width="5" style="1" customWidth="1"/>
    <col min="7717" max="7717" width="2.7109375" style="1" customWidth="1"/>
    <col min="7718" max="7719" width="0" style="1" hidden="1" customWidth="1"/>
    <col min="7720" max="7723" width="4" style="1" customWidth="1"/>
    <col min="7724" max="7725" width="0" style="1" hidden="1" customWidth="1"/>
    <col min="7726" max="7729" width="4" style="1" customWidth="1"/>
    <col min="7730" max="7731" width="0" style="1" hidden="1" customWidth="1"/>
    <col min="7732" max="7733" width="5" style="1" customWidth="1"/>
    <col min="7734" max="7737" width="0" style="1" hidden="1" customWidth="1"/>
    <col min="7738" max="7936" width="9.140625" style="1"/>
    <col min="7937" max="7937" width="7" style="1" customWidth="1"/>
    <col min="7938" max="7938" width="38.5703125" style="1" customWidth="1"/>
    <col min="7939" max="7939" width="17.140625" style="1" customWidth="1"/>
    <col min="7940" max="7940" width="11.85546875" style="1" customWidth="1"/>
    <col min="7941" max="7941" width="11.28515625" style="1" customWidth="1"/>
    <col min="7942" max="7942" width="11.85546875" style="1" customWidth="1"/>
    <col min="7943" max="7943" width="12.140625" style="1" customWidth="1"/>
    <col min="7944" max="7944" width="10.85546875" style="1" customWidth="1"/>
    <col min="7945" max="7945" width="9.42578125" style="1" customWidth="1"/>
    <col min="7946" max="7946" width="10.5703125" style="1" customWidth="1"/>
    <col min="7947" max="7947" width="10.140625" style="1" customWidth="1"/>
    <col min="7948" max="7951" width="0" style="1" hidden="1" customWidth="1"/>
    <col min="7952" max="7952" width="9.85546875" style="1" customWidth="1"/>
    <col min="7953" max="7955" width="9.5703125" style="1" customWidth="1"/>
    <col min="7956" max="7958" width="5.140625" style="1" bestFit="1" customWidth="1"/>
    <col min="7959" max="7959" width="6.7109375" style="1" customWidth="1"/>
    <col min="7960" max="7963" width="0" style="1" hidden="1" customWidth="1"/>
    <col min="7964" max="7964" width="8.28515625" style="1" customWidth="1"/>
    <col min="7965" max="7967" width="10" style="1" customWidth="1"/>
    <col min="7968" max="7969" width="0" style="1" hidden="1" customWidth="1"/>
    <col min="7970" max="7971" width="2.7109375" style="1" customWidth="1"/>
    <col min="7972" max="7972" width="5" style="1" customWidth="1"/>
    <col min="7973" max="7973" width="2.7109375" style="1" customWidth="1"/>
    <col min="7974" max="7975" width="0" style="1" hidden="1" customWidth="1"/>
    <col min="7976" max="7979" width="4" style="1" customWidth="1"/>
    <col min="7980" max="7981" width="0" style="1" hidden="1" customWidth="1"/>
    <col min="7982" max="7985" width="4" style="1" customWidth="1"/>
    <col min="7986" max="7987" width="0" style="1" hidden="1" customWidth="1"/>
    <col min="7988" max="7989" width="5" style="1" customWidth="1"/>
    <col min="7990" max="7993" width="0" style="1" hidden="1" customWidth="1"/>
    <col min="7994" max="8192" width="9.140625" style="1"/>
    <col min="8193" max="8193" width="7" style="1" customWidth="1"/>
    <col min="8194" max="8194" width="38.5703125" style="1" customWidth="1"/>
    <col min="8195" max="8195" width="17.140625" style="1" customWidth="1"/>
    <col min="8196" max="8196" width="11.85546875" style="1" customWidth="1"/>
    <col min="8197" max="8197" width="11.28515625" style="1" customWidth="1"/>
    <col min="8198" max="8198" width="11.85546875" style="1" customWidth="1"/>
    <col min="8199" max="8199" width="12.140625" style="1" customWidth="1"/>
    <col min="8200" max="8200" width="10.85546875" style="1" customWidth="1"/>
    <col min="8201" max="8201" width="9.42578125" style="1" customWidth="1"/>
    <col min="8202" max="8202" width="10.5703125" style="1" customWidth="1"/>
    <col min="8203" max="8203" width="10.140625" style="1" customWidth="1"/>
    <col min="8204" max="8207" width="0" style="1" hidden="1" customWidth="1"/>
    <col min="8208" max="8208" width="9.85546875" style="1" customWidth="1"/>
    <col min="8209" max="8211" width="9.5703125" style="1" customWidth="1"/>
    <col min="8212" max="8214" width="5.140625" style="1" bestFit="1" customWidth="1"/>
    <col min="8215" max="8215" width="6.7109375" style="1" customWidth="1"/>
    <col min="8216" max="8219" width="0" style="1" hidden="1" customWidth="1"/>
    <col min="8220" max="8220" width="8.28515625" style="1" customWidth="1"/>
    <col min="8221" max="8223" width="10" style="1" customWidth="1"/>
    <col min="8224" max="8225" width="0" style="1" hidden="1" customWidth="1"/>
    <col min="8226" max="8227" width="2.7109375" style="1" customWidth="1"/>
    <col min="8228" max="8228" width="5" style="1" customWidth="1"/>
    <col min="8229" max="8229" width="2.7109375" style="1" customWidth="1"/>
    <col min="8230" max="8231" width="0" style="1" hidden="1" customWidth="1"/>
    <col min="8232" max="8235" width="4" style="1" customWidth="1"/>
    <col min="8236" max="8237" width="0" style="1" hidden="1" customWidth="1"/>
    <col min="8238" max="8241" width="4" style="1" customWidth="1"/>
    <col min="8242" max="8243" width="0" style="1" hidden="1" customWidth="1"/>
    <col min="8244" max="8245" width="5" style="1" customWidth="1"/>
    <col min="8246" max="8249" width="0" style="1" hidden="1" customWidth="1"/>
    <col min="8250" max="8448" width="9.140625" style="1"/>
    <col min="8449" max="8449" width="7" style="1" customWidth="1"/>
    <col min="8450" max="8450" width="38.5703125" style="1" customWidth="1"/>
    <col min="8451" max="8451" width="17.140625" style="1" customWidth="1"/>
    <col min="8452" max="8452" width="11.85546875" style="1" customWidth="1"/>
    <col min="8453" max="8453" width="11.28515625" style="1" customWidth="1"/>
    <col min="8454" max="8454" width="11.85546875" style="1" customWidth="1"/>
    <col min="8455" max="8455" width="12.140625" style="1" customWidth="1"/>
    <col min="8456" max="8456" width="10.85546875" style="1" customWidth="1"/>
    <col min="8457" max="8457" width="9.42578125" style="1" customWidth="1"/>
    <col min="8458" max="8458" width="10.5703125" style="1" customWidth="1"/>
    <col min="8459" max="8459" width="10.140625" style="1" customWidth="1"/>
    <col min="8460" max="8463" width="0" style="1" hidden="1" customWidth="1"/>
    <col min="8464" max="8464" width="9.85546875" style="1" customWidth="1"/>
    <col min="8465" max="8467" width="9.5703125" style="1" customWidth="1"/>
    <col min="8468" max="8470" width="5.140625" style="1" bestFit="1" customWidth="1"/>
    <col min="8471" max="8471" width="6.7109375" style="1" customWidth="1"/>
    <col min="8472" max="8475" width="0" style="1" hidden="1" customWidth="1"/>
    <col min="8476" max="8476" width="8.28515625" style="1" customWidth="1"/>
    <col min="8477" max="8479" width="10" style="1" customWidth="1"/>
    <col min="8480" max="8481" width="0" style="1" hidden="1" customWidth="1"/>
    <col min="8482" max="8483" width="2.7109375" style="1" customWidth="1"/>
    <col min="8484" max="8484" width="5" style="1" customWidth="1"/>
    <col min="8485" max="8485" width="2.7109375" style="1" customWidth="1"/>
    <col min="8486" max="8487" width="0" style="1" hidden="1" customWidth="1"/>
    <col min="8488" max="8491" width="4" style="1" customWidth="1"/>
    <col min="8492" max="8493" width="0" style="1" hidden="1" customWidth="1"/>
    <col min="8494" max="8497" width="4" style="1" customWidth="1"/>
    <col min="8498" max="8499" width="0" style="1" hidden="1" customWidth="1"/>
    <col min="8500" max="8501" width="5" style="1" customWidth="1"/>
    <col min="8502" max="8505" width="0" style="1" hidden="1" customWidth="1"/>
    <col min="8506" max="8704" width="9.140625" style="1"/>
    <col min="8705" max="8705" width="7" style="1" customWidth="1"/>
    <col min="8706" max="8706" width="38.5703125" style="1" customWidth="1"/>
    <col min="8707" max="8707" width="17.140625" style="1" customWidth="1"/>
    <col min="8708" max="8708" width="11.85546875" style="1" customWidth="1"/>
    <col min="8709" max="8709" width="11.28515625" style="1" customWidth="1"/>
    <col min="8710" max="8710" width="11.85546875" style="1" customWidth="1"/>
    <col min="8711" max="8711" width="12.140625" style="1" customWidth="1"/>
    <col min="8712" max="8712" width="10.85546875" style="1" customWidth="1"/>
    <col min="8713" max="8713" width="9.42578125" style="1" customWidth="1"/>
    <col min="8714" max="8714" width="10.5703125" style="1" customWidth="1"/>
    <col min="8715" max="8715" width="10.140625" style="1" customWidth="1"/>
    <col min="8716" max="8719" width="0" style="1" hidden="1" customWidth="1"/>
    <col min="8720" max="8720" width="9.85546875" style="1" customWidth="1"/>
    <col min="8721" max="8723" width="9.5703125" style="1" customWidth="1"/>
    <col min="8724" max="8726" width="5.140625" style="1" bestFit="1" customWidth="1"/>
    <col min="8727" max="8727" width="6.7109375" style="1" customWidth="1"/>
    <col min="8728" max="8731" width="0" style="1" hidden="1" customWidth="1"/>
    <col min="8732" max="8732" width="8.28515625" style="1" customWidth="1"/>
    <col min="8733" max="8735" width="10" style="1" customWidth="1"/>
    <col min="8736" max="8737" width="0" style="1" hidden="1" customWidth="1"/>
    <col min="8738" max="8739" width="2.7109375" style="1" customWidth="1"/>
    <col min="8740" max="8740" width="5" style="1" customWidth="1"/>
    <col min="8741" max="8741" width="2.7109375" style="1" customWidth="1"/>
    <col min="8742" max="8743" width="0" style="1" hidden="1" customWidth="1"/>
    <col min="8744" max="8747" width="4" style="1" customWidth="1"/>
    <col min="8748" max="8749" width="0" style="1" hidden="1" customWidth="1"/>
    <col min="8750" max="8753" width="4" style="1" customWidth="1"/>
    <col min="8754" max="8755" width="0" style="1" hidden="1" customWidth="1"/>
    <col min="8756" max="8757" width="5" style="1" customWidth="1"/>
    <col min="8758" max="8761" width="0" style="1" hidden="1" customWidth="1"/>
    <col min="8762" max="8960" width="9.140625" style="1"/>
    <col min="8961" max="8961" width="7" style="1" customWidth="1"/>
    <col min="8962" max="8962" width="38.5703125" style="1" customWidth="1"/>
    <col min="8963" max="8963" width="17.140625" style="1" customWidth="1"/>
    <col min="8964" max="8964" width="11.85546875" style="1" customWidth="1"/>
    <col min="8965" max="8965" width="11.28515625" style="1" customWidth="1"/>
    <col min="8966" max="8966" width="11.85546875" style="1" customWidth="1"/>
    <col min="8967" max="8967" width="12.140625" style="1" customWidth="1"/>
    <col min="8968" max="8968" width="10.85546875" style="1" customWidth="1"/>
    <col min="8969" max="8969" width="9.42578125" style="1" customWidth="1"/>
    <col min="8970" max="8970" width="10.5703125" style="1" customWidth="1"/>
    <col min="8971" max="8971" width="10.140625" style="1" customWidth="1"/>
    <col min="8972" max="8975" width="0" style="1" hidden="1" customWidth="1"/>
    <col min="8976" max="8976" width="9.85546875" style="1" customWidth="1"/>
    <col min="8977" max="8979" width="9.5703125" style="1" customWidth="1"/>
    <col min="8980" max="8982" width="5.140625" style="1" bestFit="1" customWidth="1"/>
    <col min="8983" max="8983" width="6.7109375" style="1" customWidth="1"/>
    <col min="8984" max="8987" width="0" style="1" hidden="1" customWidth="1"/>
    <col min="8988" max="8988" width="8.28515625" style="1" customWidth="1"/>
    <col min="8989" max="8991" width="10" style="1" customWidth="1"/>
    <col min="8992" max="8993" width="0" style="1" hidden="1" customWidth="1"/>
    <col min="8994" max="8995" width="2.7109375" style="1" customWidth="1"/>
    <col min="8996" max="8996" width="5" style="1" customWidth="1"/>
    <col min="8997" max="8997" width="2.7109375" style="1" customWidth="1"/>
    <col min="8998" max="8999" width="0" style="1" hidden="1" customWidth="1"/>
    <col min="9000" max="9003" width="4" style="1" customWidth="1"/>
    <col min="9004" max="9005" width="0" style="1" hidden="1" customWidth="1"/>
    <col min="9006" max="9009" width="4" style="1" customWidth="1"/>
    <col min="9010" max="9011" width="0" style="1" hidden="1" customWidth="1"/>
    <col min="9012" max="9013" width="5" style="1" customWidth="1"/>
    <col min="9014" max="9017" width="0" style="1" hidden="1" customWidth="1"/>
    <col min="9018" max="9216" width="9.140625" style="1"/>
    <col min="9217" max="9217" width="7" style="1" customWidth="1"/>
    <col min="9218" max="9218" width="38.5703125" style="1" customWidth="1"/>
    <col min="9219" max="9219" width="17.140625" style="1" customWidth="1"/>
    <col min="9220" max="9220" width="11.85546875" style="1" customWidth="1"/>
    <col min="9221" max="9221" width="11.28515625" style="1" customWidth="1"/>
    <col min="9222" max="9222" width="11.85546875" style="1" customWidth="1"/>
    <col min="9223" max="9223" width="12.140625" style="1" customWidth="1"/>
    <col min="9224" max="9224" width="10.85546875" style="1" customWidth="1"/>
    <col min="9225" max="9225" width="9.42578125" style="1" customWidth="1"/>
    <col min="9226" max="9226" width="10.5703125" style="1" customWidth="1"/>
    <col min="9227" max="9227" width="10.140625" style="1" customWidth="1"/>
    <col min="9228" max="9231" width="0" style="1" hidden="1" customWidth="1"/>
    <col min="9232" max="9232" width="9.85546875" style="1" customWidth="1"/>
    <col min="9233" max="9235" width="9.5703125" style="1" customWidth="1"/>
    <col min="9236" max="9238" width="5.140625" style="1" bestFit="1" customWidth="1"/>
    <col min="9239" max="9239" width="6.7109375" style="1" customWidth="1"/>
    <col min="9240" max="9243" width="0" style="1" hidden="1" customWidth="1"/>
    <col min="9244" max="9244" width="8.28515625" style="1" customWidth="1"/>
    <col min="9245" max="9247" width="10" style="1" customWidth="1"/>
    <col min="9248" max="9249" width="0" style="1" hidden="1" customWidth="1"/>
    <col min="9250" max="9251" width="2.7109375" style="1" customWidth="1"/>
    <col min="9252" max="9252" width="5" style="1" customWidth="1"/>
    <col min="9253" max="9253" width="2.7109375" style="1" customWidth="1"/>
    <col min="9254" max="9255" width="0" style="1" hidden="1" customWidth="1"/>
    <col min="9256" max="9259" width="4" style="1" customWidth="1"/>
    <col min="9260" max="9261" width="0" style="1" hidden="1" customWidth="1"/>
    <col min="9262" max="9265" width="4" style="1" customWidth="1"/>
    <col min="9266" max="9267" width="0" style="1" hidden="1" customWidth="1"/>
    <col min="9268" max="9269" width="5" style="1" customWidth="1"/>
    <col min="9270" max="9273" width="0" style="1" hidden="1" customWidth="1"/>
    <col min="9274" max="9472" width="9.140625" style="1"/>
    <col min="9473" max="9473" width="7" style="1" customWidth="1"/>
    <col min="9474" max="9474" width="38.5703125" style="1" customWidth="1"/>
    <col min="9475" max="9475" width="17.140625" style="1" customWidth="1"/>
    <col min="9476" max="9476" width="11.85546875" style="1" customWidth="1"/>
    <col min="9477" max="9477" width="11.28515625" style="1" customWidth="1"/>
    <col min="9478" max="9478" width="11.85546875" style="1" customWidth="1"/>
    <col min="9479" max="9479" width="12.140625" style="1" customWidth="1"/>
    <col min="9480" max="9480" width="10.85546875" style="1" customWidth="1"/>
    <col min="9481" max="9481" width="9.42578125" style="1" customWidth="1"/>
    <col min="9482" max="9482" width="10.5703125" style="1" customWidth="1"/>
    <col min="9483" max="9483" width="10.140625" style="1" customWidth="1"/>
    <col min="9484" max="9487" width="0" style="1" hidden="1" customWidth="1"/>
    <col min="9488" max="9488" width="9.85546875" style="1" customWidth="1"/>
    <col min="9489" max="9491" width="9.5703125" style="1" customWidth="1"/>
    <col min="9492" max="9494" width="5.140625" style="1" bestFit="1" customWidth="1"/>
    <col min="9495" max="9495" width="6.7109375" style="1" customWidth="1"/>
    <col min="9496" max="9499" width="0" style="1" hidden="1" customWidth="1"/>
    <col min="9500" max="9500" width="8.28515625" style="1" customWidth="1"/>
    <col min="9501" max="9503" width="10" style="1" customWidth="1"/>
    <col min="9504" max="9505" width="0" style="1" hidden="1" customWidth="1"/>
    <col min="9506" max="9507" width="2.7109375" style="1" customWidth="1"/>
    <col min="9508" max="9508" width="5" style="1" customWidth="1"/>
    <col min="9509" max="9509" width="2.7109375" style="1" customWidth="1"/>
    <col min="9510" max="9511" width="0" style="1" hidden="1" customWidth="1"/>
    <col min="9512" max="9515" width="4" style="1" customWidth="1"/>
    <col min="9516" max="9517" width="0" style="1" hidden="1" customWidth="1"/>
    <col min="9518" max="9521" width="4" style="1" customWidth="1"/>
    <col min="9522" max="9523" width="0" style="1" hidden="1" customWidth="1"/>
    <col min="9524" max="9525" width="5" style="1" customWidth="1"/>
    <col min="9526" max="9529" width="0" style="1" hidden="1" customWidth="1"/>
    <col min="9530" max="9728" width="9.140625" style="1"/>
    <col min="9729" max="9729" width="7" style="1" customWidth="1"/>
    <col min="9730" max="9730" width="38.5703125" style="1" customWidth="1"/>
    <col min="9731" max="9731" width="17.140625" style="1" customWidth="1"/>
    <col min="9732" max="9732" width="11.85546875" style="1" customWidth="1"/>
    <col min="9733" max="9733" width="11.28515625" style="1" customWidth="1"/>
    <col min="9734" max="9734" width="11.85546875" style="1" customWidth="1"/>
    <col min="9735" max="9735" width="12.140625" style="1" customWidth="1"/>
    <col min="9736" max="9736" width="10.85546875" style="1" customWidth="1"/>
    <col min="9737" max="9737" width="9.42578125" style="1" customWidth="1"/>
    <col min="9738" max="9738" width="10.5703125" style="1" customWidth="1"/>
    <col min="9739" max="9739" width="10.140625" style="1" customWidth="1"/>
    <col min="9740" max="9743" width="0" style="1" hidden="1" customWidth="1"/>
    <col min="9744" max="9744" width="9.85546875" style="1" customWidth="1"/>
    <col min="9745" max="9747" width="9.5703125" style="1" customWidth="1"/>
    <col min="9748" max="9750" width="5.140625" style="1" bestFit="1" customWidth="1"/>
    <col min="9751" max="9751" width="6.7109375" style="1" customWidth="1"/>
    <col min="9752" max="9755" width="0" style="1" hidden="1" customWidth="1"/>
    <col min="9756" max="9756" width="8.28515625" style="1" customWidth="1"/>
    <col min="9757" max="9759" width="10" style="1" customWidth="1"/>
    <col min="9760" max="9761" width="0" style="1" hidden="1" customWidth="1"/>
    <col min="9762" max="9763" width="2.7109375" style="1" customWidth="1"/>
    <col min="9764" max="9764" width="5" style="1" customWidth="1"/>
    <col min="9765" max="9765" width="2.7109375" style="1" customWidth="1"/>
    <col min="9766" max="9767" width="0" style="1" hidden="1" customWidth="1"/>
    <col min="9768" max="9771" width="4" style="1" customWidth="1"/>
    <col min="9772" max="9773" width="0" style="1" hidden="1" customWidth="1"/>
    <col min="9774" max="9777" width="4" style="1" customWidth="1"/>
    <col min="9778" max="9779" width="0" style="1" hidden="1" customWidth="1"/>
    <col min="9780" max="9781" width="5" style="1" customWidth="1"/>
    <col min="9782" max="9785" width="0" style="1" hidden="1" customWidth="1"/>
    <col min="9786" max="9984" width="9.140625" style="1"/>
    <col min="9985" max="9985" width="7" style="1" customWidth="1"/>
    <col min="9986" max="9986" width="38.5703125" style="1" customWidth="1"/>
    <col min="9987" max="9987" width="17.140625" style="1" customWidth="1"/>
    <col min="9988" max="9988" width="11.85546875" style="1" customWidth="1"/>
    <col min="9989" max="9989" width="11.28515625" style="1" customWidth="1"/>
    <col min="9990" max="9990" width="11.85546875" style="1" customWidth="1"/>
    <col min="9991" max="9991" width="12.140625" style="1" customWidth="1"/>
    <col min="9992" max="9992" width="10.85546875" style="1" customWidth="1"/>
    <col min="9993" max="9993" width="9.42578125" style="1" customWidth="1"/>
    <col min="9994" max="9994" width="10.5703125" style="1" customWidth="1"/>
    <col min="9995" max="9995" width="10.140625" style="1" customWidth="1"/>
    <col min="9996" max="9999" width="0" style="1" hidden="1" customWidth="1"/>
    <col min="10000" max="10000" width="9.85546875" style="1" customWidth="1"/>
    <col min="10001" max="10003" width="9.5703125" style="1" customWidth="1"/>
    <col min="10004" max="10006" width="5.140625" style="1" bestFit="1" customWidth="1"/>
    <col min="10007" max="10007" width="6.7109375" style="1" customWidth="1"/>
    <col min="10008" max="10011" width="0" style="1" hidden="1" customWidth="1"/>
    <col min="10012" max="10012" width="8.28515625" style="1" customWidth="1"/>
    <col min="10013" max="10015" width="10" style="1" customWidth="1"/>
    <col min="10016" max="10017" width="0" style="1" hidden="1" customWidth="1"/>
    <col min="10018" max="10019" width="2.7109375" style="1" customWidth="1"/>
    <col min="10020" max="10020" width="5" style="1" customWidth="1"/>
    <col min="10021" max="10021" width="2.7109375" style="1" customWidth="1"/>
    <col min="10022" max="10023" width="0" style="1" hidden="1" customWidth="1"/>
    <col min="10024" max="10027" width="4" style="1" customWidth="1"/>
    <col min="10028" max="10029" width="0" style="1" hidden="1" customWidth="1"/>
    <col min="10030" max="10033" width="4" style="1" customWidth="1"/>
    <col min="10034" max="10035" width="0" style="1" hidden="1" customWidth="1"/>
    <col min="10036" max="10037" width="5" style="1" customWidth="1"/>
    <col min="10038" max="10041" width="0" style="1" hidden="1" customWidth="1"/>
    <col min="10042" max="10240" width="9.140625" style="1"/>
    <col min="10241" max="10241" width="7" style="1" customWidth="1"/>
    <col min="10242" max="10242" width="38.5703125" style="1" customWidth="1"/>
    <col min="10243" max="10243" width="17.140625" style="1" customWidth="1"/>
    <col min="10244" max="10244" width="11.85546875" style="1" customWidth="1"/>
    <col min="10245" max="10245" width="11.28515625" style="1" customWidth="1"/>
    <col min="10246" max="10246" width="11.85546875" style="1" customWidth="1"/>
    <col min="10247" max="10247" width="12.140625" style="1" customWidth="1"/>
    <col min="10248" max="10248" width="10.85546875" style="1" customWidth="1"/>
    <col min="10249" max="10249" width="9.42578125" style="1" customWidth="1"/>
    <col min="10250" max="10250" width="10.5703125" style="1" customWidth="1"/>
    <col min="10251" max="10251" width="10.140625" style="1" customWidth="1"/>
    <col min="10252" max="10255" width="0" style="1" hidden="1" customWidth="1"/>
    <col min="10256" max="10256" width="9.85546875" style="1" customWidth="1"/>
    <col min="10257" max="10259" width="9.5703125" style="1" customWidth="1"/>
    <col min="10260" max="10262" width="5.140625" style="1" bestFit="1" customWidth="1"/>
    <col min="10263" max="10263" width="6.7109375" style="1" customWidth="1"/>
    <col min="10264" max="10267" width="0" style="1" hidden="1" customWidth="1"/>
    <col min="10268" max="10268" width="8.28515625" style="1" customWidth="1"/>
    <col min="10269" max="10271" width="10" style="1" customWidth="1"/>
    <col min="10272" max="10273" width="0" style="1" hidden="1" customWidth="1"/>
    <col min="10274" max="10275" width="2.7109375" style="1" customWidth="1"/>
    <col min="10276" max="10276" width="5" style="1" customWidth="1"/>
    <col min="10277" max="10277" width="2.7109375" style="1" customWidth="1"/>
    <col min="10278" max="10279" width="0" style="1" hidden="1" customWidth="1"/>
    <col min="10280" max="10283" width="4" style="1" customWidth="1"/>
    <col min="10284" max="10285" width="0" style="1" hidden="1" customWidth="1"/>
    <col min="10286" max="10289" width="4" style="1" customWidth="1"/>
    <col min="10290" max="10291" width="0" style="1" hidden="1" customWidth="1"/>
    <col min="10292" max="10293" width="5" style="1" customWidth="1"/>
    <col min="10294" max="10297" width="0" style="1" hidden="1" customWidth="1"/>
    <col min="10298" max="10496" width="9.140625" style="1"/>
    <col min="10497" max="10497" width="7" style="1" customWidth="1"/>
    <col min="10498" max="10498" width="38.5703125" style="1" customWidth="1"/>
    <col min="10499" max="10499" width="17.140625" style="1" customWidth="1"/>
    <col min="10500" max="10500" width="11.85546875" style="1" customWidth="1"/>
    <col min="10501" max="10501" width="11.28515625" style="1" customWidth="1"/>
    <col min="10502" max="10502" width="11.85546875" style="1" customWidth="1"/>
    <col min="10503" max="10503" width="12.140625" style="1" customWidth="1"/>
    <col min="10504" max="10504" width="10.85546875" style="1" customWidth="1"/>
    <col min="10505" max="10505" width="9.42578125" style="1" customWidth="1"/>
    <col min="10506" max="10506" width="10.5703125" style="1" customWidth="1"/>
    <col min="10507" max="10507" width="10.140625" style="1" customWidth="1"/>
    <col min="10508" max="10511" width="0" style="1" hidden="1" customWidth="1"/>
    <col min="10512" max="10512" width="9.85546875" style="1" customWidth="1"/>
    <col min="10513" max="10515" width="9.5703125" style="1" customWidth="1"/>
    <col min="10516" max="10518" width="5.140625" style="1" bestFit="1" customWidth="1"/>
    <col min="10519" max="10519" width="6.7109375" style="1" customWidth="1"/>
    <col min="10520" max="10523" width="0" style="1" hidden="1" customWidth="1"/>
    <col min="10524" max="10524" width="8.28515625" style="1" customWidth="1"/>
    <col min="10525" max="10527" width="10" style="1" customWidth="1"/>
    <col min="10528" max="10529" width="0" style="1" hidden="1" customWidth="1"/>
    <col min="10530" max="10531" width="2.7109375" style="1" customWidth="1"/>
    <col min="10532" max="10532" width="5" style="1" customWidth="1"/>
    <col min="10533" max="10533" width="2.7109375" style="1" customWidth="1"/>
    <col min="10534" max="10535" width="0" style="1" hidden="1" customWidth="1"/>
    <col min="10536" max="10539" width="4" style="1" customWidth="1"/>
    <col min="10540" max="10541" width="0" style="1" hidden="1" customWidth="1"/>
    <col min="10542" max="10545" width="4" style="1" customWidth="1"/>
    <col min="10546" max="10547" width="0" style="1" hidden="1" customWidth="1"/>
    <col min="10548" max="10549" width="5" style="1" customWidth="1"/>
    <col min="10550" max="10553" width="0" style="1" hidden="1" customWidth="1"/>
    <col min="10554" max="10752" width="9.140625" style="1"/>
    <col min="10753" max="10753" width="7" style="1" customWidth="1"/>
    <col min="10754" max="10754" width="38.5703125" style="1" customWidth="1"/>
    <col min="10755" max="10755" width="17.140625" style="1" customWidth="1"/>
    <col min="10756" max="10756" width="11.85546875" style="1" customWidth="1"/>
    <col min="10757" max="10757" width="11.28515625" style="1" customWidth="1"/>
    <col min="10758" max="10758" width="11.85546875" style="1" customWidth="1"/>
    <col min="10759" max="10759" width="12.140625" style="1" customWidth="1"/>
    <col min="10760" max="10760" width="10.85546875" style="1" customWidth="1"/>
    <col min="10761" max="10761" width="9.42578125" style="1" customWidth="1"/>
    <col min="10762" max="10762" width="10.5703125" style="1" customWidth="1"/>
    <col min="10763" max="10763" width="10.140625" style="1" customWidth="1"/>
    <col min="10764" max="10767" width="0" style="1" hidden="1" customWidth="1"/>
    <col min="10768" max="10768" width="9.85546875" style="1" customWidth="1"/>
    <col min="10769" max="10771" width="9.5703125" style="1" customWidth="1"/>
    <col min="10772" max="10774" width="5.140625" style="1" bestFit="1" customWidth="1"/>
    <col min="10775" max="10775" width="6.7109375" style="1" customWidth="1"/>
    <col min="10776" max="10779" width="0" style="1" hidden="1" customWidth="1"/>
    <col min="10780" max="10780" width="8.28515625" style="1" customWidth="1"/>
    <col min="10781" max="10783" width="10" style="1" customWidth="1"/>
    <col min="10784" max="10785" width="0" style="1" hidden="1" customWidth="1"/>
    <col min="10786" max="10787" width="2.7109375" style="1" customWidth="1"/>
    <col min="10788" max="10788" width="5" style="1" customWidth="1"/>
    <col min="10789" max="10789" width="2.7109375" style="1" customWidth="1"/>
    <col min="10790" max="10791" width="0" style="1" hidden="1" customWidth="1"/>
    <col min="10792" max="10795" width="4" style="1" customWidth="1"/>
    <col min="10796" max="10797" width="0" style="1" hidden="1" customWidth="1"/>
    <col min="10798" max="10801" width="4" style="1" customWidth="1"/>
    <col min="10802" max="10803" width="0" style="1" hidden="1" customWidth="1"/>
    <col min="10804" max="10805" width="5" style="1" customWidth="1"/>
    <col min="10806" max="10809" width="0" style="1" hidden="1" customWidth="1"/>
    <col min="10810" max="11008" width="9.140625" style="1"/>
    <col min="11009" max="11009" width="7" style="1" customWidth="1"/>
    <col min="11010" max="11010" width="38.5703125" style="1" customWidth="1"/>
    <col min="11011" max="11011" width="17.140625" style="1" customWidth="1"/>
    <col min="11012" max="11012" width="11.85546875" style="1" customWidth="1"/>
    <col min="11013" max="11013" width="11.28515625" style="1" customWidth="1"/>
    <col min="11014" max="11014" width="11.85546875" style="1" customWidth="1"/>
    <col min="11015" max="11015" width="12.140625" style="1" customWidth="1"/>
    <col min="11016" max="11016" width="10.85546875" style="1" customWidth="1"/>
    <col min="11017" max="11017" width="9.42578125" style="1" customWidth="1"/>
    <col min="11018" max="11018" width="10.5703125" style="1" customWidth="1"/>
    <col min="11019" max="11019" width="10.140625" style="1" customWidth="1"/>
    <col min="11020" max="11023" width="0" style="1" hidden="1" customWidth="1"/>
    <col min="11024" max="11024" width="9.85546875" style="1" customWidth="1"/>
    <col min="11025" max="11027" width="9.5703125" style="1" customWidth="1"/>
    <col min="11028" max="11030" width="5.140625" style="1" bestFit="1" customWidth="1"/>
    <col min="11031" max="11031" width="6.7109375" style="1" customWidth="1"/>
    <col min="11032" max="11035" width="0" style="1" hidden="1" customWidth="1"/>
    <col min="11036" max="11036" width="8.28515625" style="1" customWidth="1"/>
    <col min="11037" max="11039" width="10" style="1" customWidth="1"/>
    <col min="11040" max="11041" width="0" style="1" hidden="1" customWidth="1"/>
    <col min="11042" max="11043" width="2.7109375" style="1" customWidth="1"/>
    <col min="11044" max="11044" width="5" style="1" customWidth="1"/>
    <col min="11045" max="11045" width="2.7109375" style="1" customWidth="1"/>
    <col min="11046" max="11047" width="0" style="1" hidden="1" customWidth="1"/>
    <col min="11048" max="11051" width="4" style="1" customWidth="1"/>
    <col min="11052" max="11053" width="0" style="1" hidden="1" customWidth="1"/>
    <col min="11054" max="11057" width="4" style="1" customWidth="1"/>
    <col min="11058" max="11059" width="0" style="1" hidden="1" customWidth="1"/>
    <col min="11060" max="11061" width="5" style="1" customWidth="1"/>
    <col min="11062" max="11065" width="0" style="1" hidden="1" customWidth="1"/>
    <col min="11066" max="11264" width="9.140625" style="1"/>
    <col min="11265" max="11265" width="7" style="1" customWidth="1"/>
    <col min="11266" max="11266" width="38.5703125" style="1" customWidth="1"/>
    <col min="11267" max="11267" width="17.140625" style="1" customWidth="1"/>
    <col min="11268" max="11268" width="11.85546875" style="1" customWidth="1"/>
    <col min="11269" max="11269" width="11.28515625" style="1" customWidth="1"/>
    <col min="11270" max="11270" width="11.85546875" style="1" customWidth="1"/>
    <col min="11271" max="11271" width="12.140625" style="1" customWidth="1"/>
    <col min="11272" max="11272" width="10.85546875" style="1" customWidth="1"/>
    <col min="11273" max="11273" width="9.42578125" style="1" customWidth="1"/>
    <col min="11274" max="11274" width="10.5703125" style="1" customWidth="1"/>
    <col min="11275" max="11275" width="10.140625" style="1" customWidth="1"/>
    <col min="11276" max="11279" width="0" style="1" hidden="1" customWidth="1"/>
    <col min="11280" max="11280" width="9.85546875" style="1" customWidth="1"/>
    <col min="11281" max="11283" width="9.5703125" style="1" customWidth="1"/>
    <col min="11284" max="11286" width="5.140625" style="1" bestFit="1" customWidth="1"/>
    <col min="11287" max="11287" width="6.7109375" style="1" customWidth="1"/>
    <col min="11288" max="11291" width="0" style="1" hidden="1" customWidth="1"/>
    <col min="11292" max="11292" width="8.28515625" style="1" customWidth="1"/>
    <col min="11293" max="11295" width="10" style="1" customWidth="1"/>
    <col min="11296" max="11297" width="0" style="1" hidden="1" customWidth="1"/>
    <col min="11298" max="11299" width="2.7109375" style="1" customWidth="1"/>
    <col min="11300" max="11300" width="5" style="1" customWidth="1"/>
    <col min="11301" max="11301" width="2.7109375" style="1" customWidth="1"/>
    <col min="11302" max="11303" width="0" style="1" hidden="1" customWidth="1"/>
    <col min="11304" max="11307" width="4" style="1" customWidth="1"/>
    <col min="11308" max="11309" width="0" style="1" hidden="1" customWidth="1"/>
    <col min="11310" max="11313" width="4" style="1" customWidth="1"/>
    <col min="11314" max="11315" width="0" style="1" hidden="1" customWidth="1"/>
    <col min="11316" max="11317" width="5" style="1" customWidth="1"/>
    <col min="11318" max="11321" width="0" style="1" hidden="1" customWidth="1"/>
    <col min="11322" max="11520" width="9.140625" style="1"/>
    <col min="11521" max="11521" width="7" style="1" customWidth="1"/>
    <col min="11522" max="11522" width="38.5703125" style="1" customWidth="1"/>
    <col min="11523" max="11523" width="17.140625" style="1" customWidth="1"/>
    <col min="11524" max="11524" width="11.85546875" style="1" customWidth="1"/>
    <col min="11525" max="11525" width="11.28515625" style="1" customWidth="1"/>
    <col min="11526" max="11526" width="11.85546875" style="1" customWidth="1"/>
    <col min="11527" max="11527" width="12.140625" style="1" customWidth="1"/>
    <col min="11528" max="11528" width="10.85546875" style="1" customWidth="1"/>
    <col min="11529" max="11529" width="9.42578125" style="1" customWidth="1"/>
    <col min="11530" max="11530" width="10.5703125" style="1" customWidth="1"/>
    <col min="11531" max="11531" width="10.140625" style="1" customWidth="1"/>
    <col min="11532" max="11535" width="0" style="1" hidden="1" customWidth="1"/>
    <col min="11536" max="11536" width="9.85546875" style="1" customWidth="1"/>
    <col min="11537" max="11539" width="9.5703125" style="1" customWidth="1"/>
    <col min="11540" max="11542" width="5.140625" style="1" bestFit="1" customWidth="1"/>
    <col min="11543" max="11543" width="6.7109375" style="1" customWidth="1"/>
    <col min="11544" max="11547" width="0" style="1" hidden="1" customWidth="1"/>
    <col min="11548" max="11548" width="8.28515625" style="1" customWidth="1"/>
    <col min="11549" max="11551" width="10" style="1" customWidth="1"/>
    <col min="11552" max="11553" width="0" style="1" hidden="1" customWidth="1"/>
    <col min="11554" max="11555" width="2.7109375" style="1" customWidth="1"/>
    <col min="11556" max="11556" width="5" style="1" customWidth="1"/>
    <col min="11557" max="11557" width="2.7109375" style="1" customWidth="1"/>
    <col min="11558" max="11559" width="0" style="1" hidden="1" customWidth="1"/>
    <col min="11560" max="11563" width="4" style="1" customWidth="1"/>
    <col min="11564" max="11565" width="0" style="1" hidden="1" customWidth="1"/>
    <col min="11566" max="11569" width="4" style="1" customWidth="1"/>
    <col min="11570" max="11571" width="0" style="1" hidden="1" customWidth="1"/>
    <col min="11572" max="11573" width="5" style="1" customWidth="1"/>
    <col min="11574" max="11577" width="0" style="1" hidden="1" customWidth="1"/>
    <col min="11578" max="11776" width="9.140625" style="1"/>
    <col min="11777" max="11777" width="7" style="1" customWidth="1"/>
    <col min="11778" max="11778" width="38.5703125" style="1" customWidth="1"/>
    <col min="11779" max="11779" width="17.140625" style="1" customWidth="1"/>
    <col min="11780" max="11780" width="11.85546875" style="1" customWidth="1"/>
    <col min="11781" max="11781" width="11.28515625" style="1" customWidth="1"/>
    <col min="11782" max="11782" width="11.85546875" style="1" customWidth="1"/>
    <col min="11783" max="11783" width="12.140625" style="1" customWidth="1"/>
    <col min="11784" max="11784" width="10.85546875" style="1" customWidth="1"/>
    <col min="11785" max="11785" width="9.42578125" style="1" customWidth="1"/>
    <col min="11786" max="11786" width="10.5703125" style="1" customWidth="1"/>
    <col min="11787" max="11787" width="10.140625" style="1" customWidth="1"/>
    <col min="11788" max="11791" width="0" style="1" hidden="1" customWidth="1"/>
    <col min="11792" max="11792" width="9.85546875" style="1" customWidth="1"/>
    <col min="11793" max="11795" width="9.5703125" style="1" customWidth="1"/>
    <col min="11796" max="11798" width="5.140625" style="1" bestFit="1" customWidth="1"/>
    <col min="11799" max="11799" width="6.7109375" style="1" customWidth="1"/>
    <col min="11800" max="11803" width="0" style="1" hidden="1" customWidth="1"/>
    <col min="11804" max="11804" width="8.28515625" style="1" customWidth="1"/>
    <col min="11805" max="11807" width="10" style="1" customWidth="1"/>
    <col min="11808" max="11809" width="0" style="1" hidden="1" customWidth="1"/>
    <col min="11810" max="11811" width="2.7109375" style="1" customWidth="1"/>
    <col min="11812" max="11812" width="5" style="1" customWidth="1"/>
    <col min="11813" max="11813" width="2.7109375" style="1" customWidth="1"/>
    <col min="11814" max="11815" width="0" style="1" hidden="1" customWidth="1"/>
    <col min="11816" max="11819" width="4" style="1" customWidth="1"/>
    <col min="11820" max="11821" width="0" style="1" hidden="1" customWidth="1"/>
    <col min="11822" max="11825" width="4" style="1" customWidth="1"/>
    <col min="11826" max="11827" width="0" style="1" hidden="1" customWidth="1"/>
    <col min="11828" max="11829" width="5" style="1" customWidth="1"/>
    <col min="11830" max="11833" width="0" style="1" hidden="1" customWidth="1"/>
    <col min="11834" max="12032" width="9.140625" style="1"/>
    <col min="12033" max="12033" width="7" style="1" customWidth="1"/>
    <col min="12034" max="12034" width="38.5703125" style="1" customWidth="1"/>
    <col min="12035" max="12035" width="17.140625" style="1" customWidth="1"/>
    <col min="12036" max="12036" width="11.85546875" style="1" customWidth="1"/>
    <col min="12037" max="12037" width="11.28515625" style="1" customWidth="1"/>
    <col min="12038" max="12038" width="11.85546875" style="1" customWidth="1"/>
    <col min="12039" max="12039" width="12.140625" style="1" customWidth="1"/>
    <col min="12040" max="12040" width="10.85546875" style="1" customWidth="1"/>
    <col min="12041" max="12041" width="9.42578125" style="1" customWidth="1"/>
    <col min="12042" max="12042" width="10.5703125" style="1" customWidth="1"/>
    <col min="12043" max="12043" width="10.140625" style="1" customWidth="1"/>
    <col min="12044" max="12047" width="0" style="1" hidden="1" customWidth="1"/>
    <col min="12048" max="12048" width="9.85546875" style="1" customWidth="1"/>
    <col min="12049" max="12051" width="9.5703125" style="1" customWidth="1"/>
    <col min="12052" max="12054" width="5.140625" style="1" bestFit="1" customWidth="1"/>
    <col min="12055" max="12055" width="6.7109375" style="1" customWidth="1"/>
    <col min="12056" max="12059" width="0" style="1" hidden="1" customWidth="1"/>
    <col min="12060" max="12060" width="8.28515625" style="1" customWidth="1"/>
    <col min="12061" max="12063" width="10" style="1" customWidth="1"/>
    <col min="12064" max="12065" width="0" style="1" hidden="1" customWidth="1"/>
    <col min="12066" max="12067" width="2.7109375" style="1" customWidth="1"/>
    <col min="12068" max="12068" width="5" style="1" customWidth="1"/>
    <col min="12069" max="12069" width="2.7109375" style="1" customWidth="1"/>
    <col min="12070" max="12071" width="0" style="1" hidden="1" customWidth="1"/>
    <col min="12072" max="12075" width="4" style="1" customWidth="1"/>
    <col min="12076" max="12077" width="0" style="1" hidden="1" customWidth="1"/>
    <col min="12078" max="12081" width="4" style="1" customWidth="1"/>
    <col min="12082" max="12083" width="0" style="1" hidden="1" customWidth="1"/>
    <col min="12084" max="12085" width="5" style="1" customWidth="1"/>
    <col min="12086" max="12089" width="0" style="1" hidden="1" customWidth="1"/>
    <col min="12090" max="12288" width="9.140625" style="1"/>
    <col min="12289" max="12289" width="7" style="1" customWidth="1"/>
    <col min="12290" max="12290" width="38.5703125" style="1" customWidth="1"/>
    <col min="12291" max="12291" width="17.140625" style="1" customWidth="1"/>
    <col min="12292" max="12292" width="11.85546875" style="1" customWidth="1"/>
    <col min="12293" max="12293" width="11.28515625" style="1" customWidth="1"/>
    <col min="12294" max="12294" width="11.85546875" style="1" customWidth="1"/>
    <col min="12295" max="12295" width="12.140625" style="1" customWidth="1"/>
    <col min="12296" max="12296" width="10.85546875" style="1" customWidth="1"/>
    <col min="12297" max="12297" width="9.42578125" style="1" customWidth="1"/>
    <col min="12298" max="12298" width="10.5703125" style="1" customWidth="1"/>
    <col min="12299" max="12299" width="10.140625" style="1" customWidth="1"/>
    <col min="12300" max="12303" width="0" style="1" hidden="1" customWidth="1"/>
    <col min="12304" max="12304" width="9.85546875" style="1" customWidth="1"/>
    <col min="12305" max="12307" width="9.5703125" style="1" customWidth="1"/>
    <col min="12308" max="12310" width="5.140625" style="1" bestFit="1" customWidth="1"/>
    <col min="12311" max="12311" width="6.7109375" style="1" customWidth="1"/>
    <col min="12312" max="12315" width="0" style="1" hidden="1" customWidth="1"/>
    <col min="12316" max="12316" width="8.28515625" style="1" customWidth="1"/>
    <col min="12317" max="12319" width="10" style="1" customWidth="1"/>
    <col min="12320" max="12321" width="0" style="1" hidden="1" customWidth="1"/>
    <col min="12322" max="12323" width="2.7109375" style="1" customWidth="1"/>
    <col min="12324" max="12324" width="5" style="1" customWidth="1"/>
    <col min="12325" max="12325" width="2.7109375" style="1" customWidth="1"/>
    <col min="12326" max="12327" width="0" style="1" hidden="1" customWidth="1"/>
    <col min="12328" max="12331" width="4" style="1" customWidth="1"/>
    <col min="12332" max="12333" width="0" style="1" hidden="1" customWidth="1"/>
    <col min="12334" max="12337" width="4" style="1" customWidth="1"/>
    <col min="12338" max="12339" width="0" style="1" hidden="1" customWidth="1"/>
    <col min="12340" max="12341" width="5" style="1" customWidth="1"/>
    <col min="12342" max="12345" width="0" style="1" hidden="1" customWidth="1"/>
    <col min="12346" max="12544" width="9.140625" style="1"/>
    <col min="12545" max="12545" width="7" style="1" customWidth="1"/>
    <col min="12546" max="12546" width="38.5703125" style="1" customWidth="1"/>
    <col min="12547" max="12547" width="17.140625" style="1" customWidth="1"/>
    <col min="12548" max="12548" width="11.85546875" style="1" customWidth="1"/>
    <col min="12549" max="12549" width="11.28515625" style="1" customWidth="1"/>
    <col min="12550" max="12550" width="11.85546875" style="1" customWidth="1"/>
    <col min="12551" max="12551" width="12.140625" style="1" customWidth="1"/>
    <col min="12552" max="12552" width="10.85546875" style="1" customWidth="1"/>
    <col min="12553" max="12553" width="9.42578125" style="1" customWidth="1"/>
    <col min="12554" max="12554" width="10.5703125" style="1" customWidth="1"/>
    <col min="12555" max="12555" width="10.140625" style="1" customWidth="1"/>
    <col min="12556" max="12559" width="0" style="1" hidden="1" customWidth="1"/>
    <col min="12560" max="12560" width="9.85546875" style="1" customWidth="1"/>
    <col min="12561" max="12563" width="9.5703125" style="1" customWidth="1"/>
    <col min="12564" max="12566" width="5.140625" style="1" bestFit="1" customWidth="1"/>
    <col min="12567" max="12567" width="6.7109375" style="1" customWidth="1"/>
    <col min="12568" max="12571" width="0" style="1" hidden="1" customWidth="1"/>
    <col min="12572" max="12572" width="8.28515625" style="1" customWidth="1"/>
    <col min="12573" max="12575" width="10" style="1" customWidth="1"/>
    <col min="12576" max="12577" width="0" style="1" hidden="1" customWidth="1"/>
    <col min="12578" max="12579" width="2.7109375" style="1" customWidth="1"/>
    <col min="12580" max="12580" width="5" style="1" customWidth="1"/>
    <col min="12581" max="12581" width="2.7109375" style="1" customWidth="1"/>
    <col min="12582" max="12583" width="0" style="1" hidden="1" customWidth="1"/>
    <col min="12584" max="12587" width="4" style="1" customWidth="1"/>
    <col min="12588" max="12589" width="0" style="1" hidden="1" customWidth="1"/>
    <col min="12590" max="12593" width="4" style="1" customWidth="1"/>
    <col min="12594" max="12595" width="0" style="1" hidden="1" customWidth="1"/>
    <col min="12596" max="12597" width="5" style="1" customWidth="1"/>
    <col min="12598" max="12601" width="0" style="1" hidden="1" customWidth="1"/>
    <col min="12602" max="12800" width="9.140625" style="1"/>
    <col min="12801" max="12801" width="7" style="1" customWidth="1"/>
    <col min="12802" max="12802" width="38.5703125" style="1" customWidth="1"/>
    <col min="12803" max="12803" width="17.140625" style="1" customWidth="1"/>
    <col min="12804" max="12804" width="11.85546875" style="1" customWidth="1"/>
    <col min="12805" max="12805" width="11.28515625" style="1" customWidth="1"/>
    <col min="12806" max="12806" width="11.85546875" style="1" customWidth="1"/>
    <col min="12807" max="12807" width="12.140625" style="1" customWidth="1"/>
    <col min="12808" max="12808" width="10.85546875" style="1" customWidth="1"/>
    <col min="12809" max="12809" width="9.42578125" style="1" customWidth="1"/>
    <col min="12810" max="12810" width="10.5703125" style="1" customWidth="1"/>
    <col min="12811" max="12811" width="10.140625" style="1" customWidth="1"/>
    <col min="12812" max="12815" width="0" style="1" hidden="1" customWidth="1"/>
    <col min="12816" max="12816" width="9.85546875" style="1" customWidth="1"/>
    <col min="12817" max="12819" width="9.5703125" style="1" customWidth="1"/>
    <col min="12820" max="12822" width="5.140625" style="1" bestFit="1" customWidth="1"/>
    <col min="12823" max="12823" width="6.7109375" style="1" customWidth="1"/>
    <col min="12824" max="12827" width="0" style="1" hidden="1" customWidth="1"/>
    <col min="12828" max="12828" width="8.28515625" style="1" customWidth="1"/>
    <col min="12829" max="12831" width="10" style="1" customWidth="1"/>
    <col min="12832" max="12833" width="0" style="1" hidden="1" customWidth="1"/>
    <col min="12834" max="12835" width="2.7109375" style="1" customWidth="1"/>
    <col min="12836" max="12836" width="5" style="1" customWidth="1"/>
    <col min="12837" max="12837" width="2.7109375" style="1" customWidth="1"/>
    <col min="12838" max="12839" width="0" style="1" hidden="1" customWidth="1"/>
    <col min="12840" max="12843" width="4" style="1" customWidth="1"/>
    <col min="12844" max="12845" width="0" style="1" hidden="1" customWidth="1"/>
    <col min="12846" max="12849" width="4" style="1" customWidth="1"/>
    <col min="12850" max="12851" width="0" style="1" hidden="1" customWidth="1"/>
    <col min="12852" max="12853" width="5" style="1" customWidth="1"/>
    <col min="12854" max="12857" width="0" style="1" hidden="1" customWidth="1"/>
    <col min="12858" max="13056" width="9.140625" style="1"/>
    <col min="13057" max="13057" width="7" style="1" customWidth="1"/>
    <col min="13058" max="13058" width="38.5703125" style="1" customWidth="1"/>
    <col min="13059" max="13059" width="17.140625" style="1" customWidth="1"/>
    <col min="13060" max="13060" width="11.85546875" style="1" customWidth="1"/>
    <col min="13061" max="13061" width="11.28515625" style="1" customWidth="1"/>
    <col min="13062" max="13062" width="11.85546875" style="1" customWidth="1"/>
    <col min="13063" max="13063" width="12.140625" style="1" customWidth="1"/>
    <col min="13064" max="13064" width="10.85546875" style="1" customWidth="1"/>
    <col min="13065" max="13065" width="9.42578125" style="1" customWidth="1"/>
    <col min="13066" max="13066" width="10.5703125" style="1" customWidth="1"/>
    <col min="13067" max="13067" width="10.140625" style="1" customWidth="1"/>
    <col min="13068" max="13071" width="0" style="1" hidden="1" customWidth="1"/>
    <col min="13072" max="13072" width="9.85546875" style="1" customWidth="1"/>
    <col min="13073" max="13075" width="9.5703125" style="1" customWidth="1"/>
    <col min="13076" max="13078" width="5.140625" style="1" bestFit="1" customWidth="1"/>
    <col min="13079" max="13079" width="6.7109375" style="1" customWidth="1"/>
    <col min="13080" max="13083" width="0" style="1" hidden="1" customWidth="1"/>
    <col min="13084" max="13084" width="8.28515625" style="1" customWidth="1"/>
    <col min="13085" max="13087" width="10" style="1" customWidth="1"/>
    <col min="13088" max="13089" width="0" style="1" hidden="1" customWidth="1"/>
    <col min="13090" max="13091" width="2.7109375" style="1" customWidth="1"/>
    <col min="13092" max="13092" width="5" style="1" customWidth="1"/>
    <col min="13093" max="13093" width="2.7109375" style="1" customWidth="1"/>
    <col min="13094" max="13095" width="0" style="1" hidden="1" customWidth="1"/>
    <col min="13096" max="13099" width="4" style="1" customWidth="1"/>
    <col min="13100" max="13101" width="0" style="1" hidden="1" customWidth="1"/>
    <col min="13102" max="13105" width="4" style="1" customWidth="1"/>
    <col min="13106" max="13107" width="0" style="1" hidden="1" customWidth="1"/>
    <col min="13108" max="13109" width="5" style="1" customWidth="1"/>
    <col min="13110" max="13113" width="0" style="1" hidden="1" customWidth="1"/>
    <col min="13114" max="13312" width="9.140625" style="1"/>
    <col min="13313" max="13313" width="7" style="1" customWidth="1"/>
    <col min="13314" max="13314" width="38.5703125" style="1" customWidth="1"/>
    <col min="13315" max="13315" width="17.140625" style="1" customWidth="1"/>
    <col min="13316" max="13316" width="11.85546875" style="1" customWidth="1"/>
    <col min="13317" max="13317" width="11.28515625" style="1" customWidth="1"/>
    <col min="13318" max="13318" width="11.85546875" style="1" customWidth="1"/>
    <col min="13319" max="13319" width="12.140625" style="1" customWidth="1"/>
    <col min="13320" max="13320" width="10.85546875" style="1" customWidth="1"/>
    <col min="13321" max="13321" width="9.42578125" style="1" customWidth="1"/>
    <col min="13322" max="13322" width="10.5703125" style="1" customWidth="1"/>
    <col min="13323" max="13323" width="10.140625" style="1" customWidth="1"/>
    <col min="13324" max="13327" width="0" style="1" hidden="1" customWidth="1"/>
    <col min="13328" max="13328" width="9.85546875" style="1" customWidth="1"/>
    <col min="13329" max="13331" width="9.5703125" style="1" customWidth="1"/>
    <col min="13332" max="13334" width="5.140625" style="1" bestFit="1" customWidth="1"/>
    <col min="13335" max="13335" width="6.7109375" style="1" customWidth="1"/>
    <col min="13336" max="13339" width="0" style="1" hidden="1" customWidth="1"/>
    <col min="13340" max="13340" width="8.28515625" style="1" customWidth="1"/>
    <col min="13341" max="13343" width="10" style="1" customWidth="1"/>
    <col min="13344" max="13345" width="0" style="1" hidden="1" customWidth="1"/>
    <col min="13346" max="13347" width="2.7109375" style="1" customWidth="1"/>
    <col min="13348" max="13348" width="5" style="1" customWidth="1"/>
    <col min="13349" max="13349" width="2.7109375" style="1" customWidth="1"/>
    <col min="13350" max="13351" width="0" style="1" hidden="1" customWidth="1"/>
    <col min="13352" max="13355" width="4" style="1" customWidth="1"/>
    <col min="13356" max="13357" width="0" style="1" hidden="1" customWidth="1"/>
    <col min="13358" max="13361" width="4" style="1" customWidth="1"/>
    <col min="13362" max="13363" width="0" style="1" hidden="1" customWidth="1"/>
    <col min="13364" max="13365" width="5" style="1" customWidth="1"/>
    <col min="13366" max="13369" width="0" style="1" hidden="1" customWidth="1"/>
    <col min="13370" max="13568" width="9.140625" style="1"/>
    <col min="13569" max="13569" width="7" style="1" customWidth="1"/>
    <col min="13570" max="13570" width="38.5703125" style="1" customWidth="1"/>
    <col min="13571" max="13571" width="17.140625" style="1" customWidth="1"/>
    <col min="13572" max="13572" width="11.85546875" style="1" customWidth="1"/>
    <col min="13573" max="13573" width="11.28515625" style="1" customWidth="1"/>
    <col min="13574" max="13574" width="11.85546875" style="1" customWidth="1"/>
    <col min="13575" max="13575" width="12.140625" style="1" customWidth="1"/>
    <col min="13576" max="13576" width="10.85546875" style="1" customWidth="1"/>
    <col min="13577" max="13577" width="9.42578125" style="1" customWidth="1"/>
    <col min="13578" max="13578" width="10.5703125" style="1" customWidth="1"/>
    <col min="13579" max="13579" width="10.140625" style="1" customWidth="1"/>
    <col min="13580" max="13583" width="0" style="1" hidden="1" customWidth="1"/>
    <col min="13584" max="13584" width="9.85546875" style="1" customWidth="1"/>
    <col min="13585" max="13587" width="9.5703125" style="1" customWidth="1"/>
    <col min="13588" max="13590" width="5.140625" style="1" bestFit="1" customWidth="1"/>
    <col min="13591" max="13591" width="6.7109375" style="1" customWidth="1"/>
    <col min="13592" max="13595" width="0" style="1" hidden="1" customWidth="1"/>
    <col min="13596" max="13596" width="8.28515625" style="1" customWidth="1"/>
    <col min="13597" max="13599" width="10" style="1" customWidth="1"/>
    <col min="13600" max="13601" width="0" style="1" hidden="1" customWidth="1"/>
    <col min="13602" max="13603" width="2.7109375" style="1" customWidth="1"/>
    <col min="13604" max="13604" width="5" style="1" customWidth="1"/>
    <col min="13605" max="13605" width="2.7109375" style="1" customWidth="1"/>
    <col min="13606" max="13607" width="0" style="1" hidden="1" customWidth="1"/>
    <col min="13608" max="13611" width="4" style="1" customWidth="1"/>
    <col min="13612" max="13613" width="0" style="1" hidden="1" customWidth="1"/>
    <col min="13614" max="13617" width="4" style="1" customWidth="1"/>
    <col min="13618" max="13619" width="0" style="1" hidden="1" customWidth="1"/>
    <col min="13620" max="13621" width="5" style="1" customWidth="1"/>
    <col min="13622" max="13625" width="0" style="1" hidden="1" customWidth="1"/>
    <col min="13626" max="13824" width="9.140625" style="1"/>
    <col min="13825" max="13825" width="7" style="1" customWidth="1"/>
    <col min="13826" max="13826" width="38.5703125" style="1" customWidth="1"/>
    <col min="13827" max="13827" width="17.140625" style="1" customWidth="1"/>
    <col min="13828" max="13828" width="11.85546875" style="1" customWidth="1"/>
    <col min="13829" max="13829" width="11.28515625" style="1" customWidth="1"/>
    <col min="13830" max="13830" width="11.85546875" style="1" customWidth="1"/>
    <col min="13831" max="13831" width="12.140625" style="1" customWidth="1"/>
    <col min="13832" max="13832" width="10.85546875" style="1" customWidth="1"/>
    <col min="13833" max="13833" width="9.42578125" style="1" customWidth="1"/>
    <col min="13834" max="13834" width="10.5703125" style="1" customWidth="1"/>
    <col min="13835" max="13835" width="10.140625" style="1" customWidth="1"/>
    <col min="13836" max="13839" width="0" style="1" hidden="1" customWidth="1"/>
    <col min="13840" max="13840" width="9.85546875" style="1" customWidth="1"/>
    <col min="13841" max="13843" width="9.5703125" style="1" customWidth="1"/>
    <col min="13844" max="13846" width="5.140625" style="1" bestFit="1" customWidth="1"/>
    <col min="13847" max="13847" width="6.7109375" style="1" customWidth="1"/>
    <col min="13848" max="13851" width="0" style="1" hidden="1" customWidth="1"/>
    <col min="13852" max="13852" width="8.28515625" style="1" customWidth="1"/>
    <col min="13853" max="13855" width="10" style="1" customWidth="1"/>
    <col min="13856" max="13857" width="0" style="1" hidden="1" customWidth="1"/>
    <col min="13858" max="13859" width="2.7109375" style="1" customWidth="1"/>
    <col min="13860" max="13860" width="5" style="1" customWidth="1"/>
    <col min="13861" max="13861" width="2.7109375" style="1" customWidth="1"/>
    <col min="13862" max="13863" width="0" style="1" hidden="1" customWidth="1"/>
    <col min="13864" max="13867" width="4" style="1" customWidth="1"/>
    <col min="13868" max="13869" width="0" style="1" hidden="1" customWidth="1"/>
    <col min="13870" max="13873" width="4" style="1" customWidth="1"/>
    <col min="13874" max="13875" width="0" style="1" hidden="1" customWidth="1"/>
    <col min="13876" max="13877" width="5" style="1" customWidth="1"/>
    <col min="13878" max="13881" width="0" style="1" hidden="1" customWidth="1"/>
    <col min="13882" max="14080" width="9.140625" style="1"/>
    <col min="14081" max="14081" width="7" style="1" customWidth="1"/>
    <col min="14082" max="14082" width="38.5703125" style="1" customWidth="1"/>
    <col min="14083" max="14083" width="17.140625" style="1" customWidth="1"/>
    <col min="14084" max="14084" width="11.85546875" style="1" customWidth="1"/>
    <col min="14085" max="14085" width="11.28515625" style="1" customWidth="1"/>
    <col min="14086" max="14086" width="11.85546875" style="1" customWidth="1"/>
    <col min="14087" max="14087" width="12.140625" style="1" customWidth="1"/>
    <col min="14088" max="14088" width="10.85546875" style="1" customWidth="1"/>
    <col min="14089" max="14089" width="9.42578125" style="1" customWidth="1"/>
    <col min="14090" max="14090" width="10.5703125" style="1" customWidth="1"/>
    <col min="14091" max="14091" width="10.140625" style="1" customWidth="1"/>
    <col min="14092" max="14095" width="0" style="1" hidden="1" customWidth="1"/>
    <col min="14096" max="14096" width="9.85546875" style="1" customWidth="1"/>
    <col min="14097" max="14099" width="9.5703125" style="1" customWidth="1"/>
    <col min="14100" max="14102" width="5.140625" style="1" bestFit="1" customWidth="1"/>
    <col min="14103" max="14103" width="6.7109375" style="1" customWidth="1"/>
    <col min="14104" max="14107" width="0" style="1" hidden="1" customWidth="1"/>
    <col min="14108" max="14108" width="8.28515625" style="1" customWidth="1"/>
    <col min="14109" max="14111" width="10" style="1" customWidth="1"/>
    <col min="14112" max="14113" width="0" style="1" hidden="1" customWidth="1"/>
    <col min="14114" max="14115" width="2.7109375" style="1" customWidth="1"/>
    <col min="14116" max="14116" width="5" style="1" customWidth="1"/>
    <col min="14117" max="14117" width="2.7109375" style="1" customWidth="1"/>
    <col min="14118" max="14119" width="0" style="1" hidden="1" customWidth="1"/>
    <col min="14120" max="14123" width="4" style="1" customWidth="1"/>
    <col min="14124" max="14125" width="0" style="1" hidden="1" customWidth="1"/>
    <col min="14126" max="14129" width="4" style="1" customWidth="1"/>
    <col min="14130" max="14131" width="0" style="1" hidden="1" customWidth="1"/>
    <col min="14132" max="14133" width="5" style="1" customWidth="1"/>
    <col min="14134" max="14137" width="0" style="1" hidden="1" customWidth="1"/>
    <col min="14138" max="14336" width="9.140625" style="1"/>
    <col min="14337" max="14337" width="7" style="1" customWidth="1"/>
    <col min="14338" max="14338" width="38.5703125" style="1" customWidth="1"/>
    <col min="14339" max="14339" width="17.140625" style="1" customWidth="1"/>
    <col min="14340" max="14340" width="11.85546875" style="1" customWidth="1"/>
    <col min="14341" max="14341" width="11.28515625" style="1" customWidth="1"/>
    <col min="14342" max="14342" width="11.85546875" style="1" customWidth="1"/>
    <col min="14343" max="14343" width="12.140625" style="1" customWidth="1"/>
    <col min="14344" max="14344" width="10.85546875" style="1" customWidth="1"/>
    <col min="14345" max="14345" width="9.42578125" style="1" customWidth="1"/>
    <col min="14346" max="14346" width="10.5703125" style="1" customWidth="1"/>
    <col min="14347" max="14347" width="10.140625" style="1" customWidth="1"/>
    <col min="14348" max="14351" width="0" style="1" hidden="1" customWidth="1"/>
    <col min="14352" max="14352" width="9.85546875" style="1" customWidth="1"/>
    <col min="14353" max="14355" width="9.5703125" style="1" customWidth="1"/>
    <col min="14356" max="14358" width="5.140625" style="1" bestFit="1" customWidth="1"/>
    <col min="14359" max="14359" width="6.7109375" style="1" customWidth="1"/>
    <col min="14360" max="14363" width="0" style="1" hidden="1" customWidth="1"/>
    <col min="14364" max="14364" width="8.28515625" style="1" customWidth="1"/>
    <col min="14365" max="14367" width="10" style="1" customWidth="1"/>
    <col min="14368" max="14369" width="0" style="1" hidden="1" customWidth="1"/>
    <col min="14370" max="14371" width="2.7109375" style="1" customWidth="1"/>
    <col min="14372" max="14372" width="5" style="1" customWidth="1"/>
    <col min="14373" max="14373" width="2.7109375" style="1" customWidth="1"/>
    <col min="14374" max="14375" width="0" style="1" hidden="1" customWidth="1"/>
    <col min="14376" max="14379" width="4" style="1" customWidth="1"/>
    <col min="14380" max="14381" width="0" style="1" hidden="1" customWidth="1"/>
    <col min="14382" max="14385" width="4" style="1" customWidth="1"/>
    <col min="14386" max="14387" width="0" style="1" hidden="1" customWidth="1"/>
    <col min="14388" max="14389" width="5" style="1" customWidth="1"/>
    <col min="14390" max="14393" width="0" style="1" hidden="1" customWidth="1"/>
    <col min="14394" max="14592" width="9.140625" style="1"/>
    <col min="14593" max="14593" width="7" style="1" customWidth="1"/>
    <col min="14594" max="14594" width="38.5703125" style="1" customWidth="1"/>
    <col min="14595" max="14595" width="17.140625" style="1" customWidth="1"/>
    <col min="14596" max="14596" width="11.85546875" style="1" customWidth="1"/>
    <col min="14597" max="14597" width="11.28515625" style="1" customWidth="1"/>
    <col min="14598" max="14598" width="11.85546875" style="1" customWidth="1"/>
    <col min="14599" max="14599" width="12.140625" style="1" customWidth="1"/>
    <col min="14600" max="14600" width="10.85546875" style="1" customWidth="1"/>
    <col min="14601" max="14601" width="9.42578125" style="1" customWidth="1"/>
    <col min="14602" max="14602" width="10.5703125" style="1" customWidth="1"/>
    <col min="14603" max="14603" width="10.140625" style="1" customWidth="1"/>
    <col min="14604" max="14607" width="0" style="1" hidden="1" customWidth="1"/>
    <col min="14608" max="14608" width="9.85546875" style="1" customWidth="1"/>
    <col min="14609" max="14611" width="9.5703125" style="1" customWidth="1"/>
    <col min="14612" max="14614" width="5.140625" style="1" bestFit="1" customWidth="1"/>
    <col min="14615" max="14615" width="6.7109375" style="1" customWidth="1"/>
    <col min="14616" max="14619" width="0" style="1" hidden="1" customWidth="1"/>
    <col min="14620" max="14620" width="8.28515625" style="1" customWidth="1"/>
    <col min="14621" max="14623" width="10" style="1" customWidth="1"/>
    <col min="14624" max="14625" width="0" style="1" hidden="1" customWidth="1"/>
    <col min="14626" max="14627" width="2.7109375" style="1" customWidth="1"/>
    <col min="14628" max="14628" width="5" style="1" customWidth="1"/>
    <col min="14629" max="14629" width="2.7109375" style="1" customWidth="1"/>
    <col min="14630" max="14631" width="0" style="1" hidden="1" customWidth="1"/>
    <col min="14632" max="14635" width="4" style="1" customWidth="1"/>
    <col min="14636" max="14637" width="0" style="1" hidden="1" customWidth="1"/>
    <col min="14638" max="14641" width="4" style="1" customWidth="1"/>
    <col min="14642" max="14643" width="0" style="1" hidden="1" customWidth="1"/>
    <col min="14644" max="14645" width="5" style="1" customWidth="1"/>
    <col min="14646" max="14649" width="0" style="1" hidden="1" customWidth="1"/>
    <col min="14650" max="14848" width="9.140625" style="1"/>
    <col min="14849" max="14849" width="7" style="1" customWidth="1"/>
    <col min="14850" max="14850" width="38.5703125" style="1" customWidth="1"/>
    <col min="14851" max="14851" width="17.140625" style="1" customWidth="1"/>
    <col min="14852" max="14852" width="11.85546875" style="1" customWidth="1"/>
    <col min="14853" max="14853" width="11.28515625" style="1" customWidth="1"/>
    <col min="14854" max="14854" width="11.85546875" style="1" customWidth="1"/>
    <col min="14855" max="14855" width="12.140625" style="1" customWidth="1"/>
    <col min="14856" max="14856" width="10.85546875" style="1" customWidth="1"/>
    <col min="14857" max="14857" width="9.42578125" style="1" customWidth="1"/>
    <col min="14858" max="14858" width="10.5703125" style="1" customWidth="1"/>
    <col min="14859" max="14859" width="10.140625" style="1" customWidth="1"/>
    <col min="14860" max="14863" width="0" style="1" hidden="1" customWidth="1"/>
    <col min="14864" max="14864" width="9.85546875" style="1" customWidth="1"/>
    <col min="14865" max="14867" width="9.5703125" style="1" customWidth="1"/>
    <col min="14868" max="14870" width="5.140625" style="1" bestFit="1" customWidth="1"/>
    <col min="14871" max="14871" width="6.7109375" style="1" customWidth="1"/>
    <col min="14872" max="14875" width="0" style="1" hidden="1" customWidth="1"/>
    <col min="14876" max="14876" width="8.28515625" style="1" customWidth="1"/>
    <col min="14877" max="14879" width="10" style="1" customWidth="1"/>
    <col min="14880" max="14881" width="0" style="1" hidden="1" customWidth="1"/>
    <col min="14882" max="14883" width="2.7109375" style="1" customWidth="1"/>
    <col min="14884" max="14884" width="5" style="1" customWidth="1"/>
    <col min="14885" max="14885" width="2.7109375" style="1" customWidth="1"/>
    <col min="14886" max="14887" width="0" style="1" hidden="1" customWidth="1"/>
    <col min="14888" max="14891" width="4" style="1" customWidth="1"/>
    <col min="14892" max="14893" width="0" style="1" hidden="1" customWidth="1"/>
    <col min="14894" max="14897" width="4" style="1" customWidth="1"/>
    <col min="14898" max="14899" width="0" style="1" hidden="1" customWidth="1"/>
    <col min="14900" max="14901" width="5" style="1" customWidth="1"/>
    <col min="14902" max="14905" width="0" style="1" hidden="1" customWidth="1"/>
    <col min="14906" max="15104" width="9.140625" style="1"/>
    <col min="15105" max="15105" width="7" style="1" customWidth="1"/>
    <col min="15106" max="15106" width="38.5703125" style="1" customWidth="1"/>
    <col min="15107" max="15107" width="17.140625" style="1" customWidth="1"/>
    <col min="15108" max="15108" width="11.85546875" style="1" customWidth="1"/>
    <col min="15109" max="15109" width="11.28515625" style="1" customWidth="1"/>
    <col min="15110" max="15110" width="11.85546875" style="1" customWidth="1"/>
    <col min="15111" max="15111" width="12.140625" style="1" customWidth="1"/>
    <col min="15112" max="15112" width="10.85546875" style="1" customWidth="1"/>
    <col min="15113" max="15113" width="9.42578125" style="1" customWidth="1"/>
    <col min="15114" max="15114" width="10.5703125" style="1" customWidth="1"/>
    <col min="15115" max="15115" width="10.140625" style="1" customWidth="1"/>
    <col min="15116" max="15119" width="0" style="1" hidden="1" customWidth="1"/>
    <col min="15120" max="15120" width="9.85546875" style="1" customWidth="1"/>
    <col min="15121" max="15123" width="9.5703125" style="1" customWidth="1"/>
    <col min="15124" max="15126" width="5.140625" style="1" bestFit="1" customWidth="1"/>
    <col min="15127" max="15127" width="6.7109375" style="1" customWidth="1"/>
    <col min="15128" max="15131" width="0" style="1" hidden="1" customWidth="1"/>
    <col min="15132" max="15132" width="8.28515625" style="1" customWidth="1"/>
    <col min="15133" max="15135" width="10" style="1" customWidth="1"/>
    <col min="15136" max="15137" width="0" style="1" hidden="1" customWidth="1"/>
    <col min="15138" max="15139" width="2.7109375" style="1" customWidth="1"/>
    <col min="15140" max="15140" width="5" style="1" customWidth="1"/>
    <col min="15141" max="15141" width="2.7109375" style="1" customWidth="1"/>
    <col min="15142" max="15143" width="0" style="1" hidden="1" customWidth="1"/>
    <col min="15144" max="15147" width="4" style="1" customWidth="1"/>
    <col min="15148" max="15149" width="0" style="1" hidden="1" customWidth="1"/>
    <col min="15150" max="15153" width="4" style="1" customWidth="1"/>
    <col min="15154" max="15155" width="0" style="1" hidden="1" customWidth="1"/>
    <col min="15156" max="15157" width="5" style="1" customWidth="1"/>
    <col min="15158" max="15161" width="0" style="1" hidden="1" customWidth="1"/>
    <col min="15162" max="15360" width="9.140625" style="1"/>
    <col min="15361" max="15361" width="7" style="1" customWidth="1"/>
    <col min="15362" max="15362" width="38.5703125" style="1" customWidth="1"/>
    <col min="15363" max="15363" width="17.140625" style="1" customWidth="1"/>
    <col min="15364" max="15364" width="11.85546875" style="1" customWidth="1"/>
    <col min="15365" max="15365" width="11.28515625" style="1" customWidth="1"/>
    <col min="15366" max="15366" width="11.85546875" style="1" customWidth="1"/>
    <col min="15367" max="15367" width="12.140625" style="1" customWidth="1"/>
    <col min="15368" max="15368" width="10.85546875" style="1" customWidth="1"/>
    <col min="15369" max="15369" width="9.42578125" style="1" customWidth="1"/>
    <col min="15370" max="15370" width="10.5703125" style="1" customWidth="1"/>
    <col min="15371" max="15371" width="10.140625" style="1" customWidth="1"/>
    <col min="15372" max="15375" width="0" style="1" hidden="1" customWidth="1"/>
    <col min="15376" max="15376" width="9.85546875" style="1" customWidth="1"/>
    <col min="15377" max="15379" width="9.5703125" style="1" customWidth="1"/>
    <col min="15380" max="15382" width="5.140625" style="1" bestFit="1" customWidth="1"/>
    <col min="15383" max="15383" width="6.7109375" style="1" customWidth="1"/>
    <col min="15384" max="15387" width="0" style="1" hidden="1" customWidth="1"/>
    <col min="15388" max="15388" width="8.28515625" style="1" customWidth="1"/>
    <col min="15389" max="15391" width="10" style="1" customWidth="1"/>
    <col min="15392" max="15393" width="0" style="1" hidden="1" customWidth="1"/>
    <col min="15394" max="15395" width="2.7109375" style="1" customWidth="1"/>
    <col min="15396" max="15396" width="5" style="1" customWidth="1"/>
    <col min="15397" max="15397" width="2.7109375" style="1" customWidth="1"/>
    <col min="15398" max="15399" width="0" style="1" hidden="1" customWidth="1"/>
    <col min="15400" max="15403" width="4" style="1" customWidth="1"/>
    <col min="15404" max="15405" width="0" style="1" hidden="1" customWidth="1"/>
    <col min="15406" max="15409" width="4" style="1" customWidth="1"/>
    <col min="15410" max="15411" width="0" style="1" hidden="1" customWidth="1"/>
    <col min="15412" max="15413" width="5" style="1" customWidth="1"/>
    <col min="15414" max="15417" width="0" style="1" hidden="1" customWidth="1"/>
    <col min="15418" max="15616" width="9.140625" style="1"/>
    <col min="15617" max="15617" width="7" style="1" customWidth="1"/>
    <col min="15618" max="15618" width="38.5703125" style="1" customWidth="1"/>
    <col min="15619" max="15619" width="17.140625" style="1" customWidth="1"/>
    <col min="15620" max="15620" width="11.85546875" style="1" customWidth="1"/>
    <col min="15621" max="15621" width="11.28515625" style="1" customWidth="1"/>
    <col min="15622" max="15622" width="11.85546875" style="1" customWidth="1"/>
    <col min="15623" max="15623" width="12.140625" style="1" customWidth="1"/>
    <col min="15624" max="15624" width="10.85546875" style="1" customWidth="1"/>
    <col min="15625" max="15625" width="9.42578125" style="1" customWidth="1"/>
    <col min="15626" max="15626" width="10.5703125" style="1" customWidth="1"/>
    <col min="15627" max="15627" width="10.140625" style="1" customWidth="1"/>
    <col min="15628" max="15631" width="0" style="1" hidden="1" customWidth="1"/>
    <col min="15632" max="15632" width="9.85546875" style="1" customWidth="1"/>
    <col min="15633" max="15635" width="9.5703125" style="1" customWidth="1"/>
    <col min="15636" max="15638" width="5.140625" style="1" bestFit="1" customWidth="1"/>
    <col min="15639" max="15639" width="6.7109375" style="1" customWidth="1"/>
    <col min="15640" max="15643" width="0" style="1" hidden="1" customWidth="1"/>
    <col min="15644" max="15644" width="8.28515625" style="1" customWidth="1"/>
    <col min="15645" max="15647" width="10" style="1" customWidth="1"/>
    <col min="15648" max="15649" width="0" style="1" hidden="1" customWidth="1"/>
    <col min="15650" max="15651" width="2.7109375" style="1" customWidth="1"/>
    <col min="15652" max="15652" width="5" style="1" customWidth="1"/>
    <col min="15653" max="15653" width="2.7109375" style="1" customWidth="1"/>
    <col min="15654" max="15655" width="0" style="1" hidden="1" customWidth="1"/>
    <col min="15656" max="15659" width="4" style="1" customWidth="1"/>
    <col min="15660" max="15661" width="0" style="1" hidden="1" customWidth="1"/>
    <col min="15662" max="15665" width="4" style="1" customWidth="1"/>
    <col min="15666" max="15667" width="0" style="1" hidden="1" customWidth="1"/>
    <col min="15668" max="15669" width="5" style="1" customWidth="1"/>
    <col min="15670" max="15673" width="0" style="1" hidden="1" customWidth="1"/>
    <col min="15674" max="15872" width="9.140625" style="1"/>
    <col min="15873" max="15873" width="7" style="1" customWidth="1"/>
    <col min="15874" max="15874" width="38.5703125" style="1" customWidth="1"/>
    <col min="15875" max="15875" width="17.140625" style="1" customWidth="1"/>
    <col min="15876" max="15876" width="11.85546875" style="1" customWidth="1"/>
    <col min="15877" max="15877" width="11.28515625" style="1" customWidth="1"/>
    <col min="15878" max="15878" width="11.85546875" style="1" customWidth="1"/>
    <col min="15879" max="15879" width="12.140625" style="1" customWidth="1"/>
    <col min="15880" max="15880" width="10.85546875" style="1" customWidth="1"/>
    <col min="15881" max="15881" width="9.42578125" style="1" customWidth="1"/>
    <col min="15882" max="15882" width="10.5703125" style="1" customWidth="1"/>
    <col min="15883" max="15883" width="10.140625" style="1" customWidth="1"/>
    <col min="15884" max="15887" width="0" style="1" hidden="1" customWidth="1"/>
    <col min="15888" max="15888" width="9.85546875" style="1" customWidth="1"/>
    <col min="15889" max="15891" width="9.5703125" style="1" customWidth="1"/>
    <col min="15892" max="15894" width="5.140625" style="1" bestFit="1" customWidth="1"/>
    <col min="15895" max="15895" width="6.7109375" style="1" customWidth="1"/>
    <col min="15896" max="15899" width="0" style="1" hidden="1" customWidth="1"/>
    <col min="15900" max="15900" width="8.28515625" style="1" customWidth="1"/>
    <col min="15901" max="15903" width="10" style="1" customWidth="1"/>
    <col min="15904" max="15905" width="0" style="1" hidden="1" customWidth="1"/>
    <col min="15906" max="15907" width="2.7109375" style="1" customWidth="1"/>
    <col min="15908" max="15908" width="5" style="1" customWidth="1"/>
    <col min="15909" max="15909" width="2.7109375" style="1" customWidth="1"/>
    <col min="15910" max="15911" width="0" style="1" hidden="1" customWidth="1"/>
    <col min="15912" max="15915" width="4" style="1" customWidth="1"/>
    <col min="15916" max="15917" width="0" style="1" hidden="1" customWidth="1"/>
    <col min="15918" max="15921" width="4" style="1" customWidth="1"/>
    <col min="15922" max="15923" width="0" style="1" hidden="1" customWidth="1"/>
    <col min="15924" max="15925" width="5" style="1" customWidth="1"/>
    <col min="15926" max="15929" width="0" style="1" hidden="1" customWidth="1"/>
    <col min="15930" max="16128" width="9.140625" style="1"/>
    <col min="16129" max="16129" width="7" style="1" customWidth="1"/>
    <col min="16130" max="16130" width="38.5703125" style="1" customWidth="1"/>
    <col min="16131" max="16131" width="17.140625" style="1" customWidth="1"/>
    <col min="16132" max="16132" width="11.85546875" style="1" customWidth="1"/>
    <col min="16133" max="16133" width="11.28515625" style="1" customWidth="1"/>
    <col min="16134" max="16134" width="11.85546875" style="1" customWidth="1"/>
    <col min="16135" max="16135" width="12.140625" style="1" customWidth="1"/>
    <col min="16136" max="16136" width="10.85546875" style="1" customWidth="1"/>
    <col min="16137" max="16137" width="9.42578125" style="1" customWidth="1"/>
    <col min="16138" max="16138" width="10.5703125" style="1" customWidth="1"/>
    <col min="16139" max="16139" width="10.140625" style="1" customWidth="1"/>
    <col min="16140" max="16143" width="0" style="1" hidden="1" customWidth="1"/>
    <col min="16144" max="16144" width="9.85546875" style="1" customWidth="1"/>
    <col min="16145" max="16147" width="9.5703125" style="1" customWidth="1"/>
    <col min="16148" max="16150" width="5.140625" style="1" bestFit="1" customWidth="1"/>
    <col min="16151" max="16151" width="6.7109375" style="1" customWidth="1"/>
    <col min="16152" max="16155" width="0" style="1" hidden="1" customWidth="1"/>
    <col min="16156" max="16156" width="8.28515625" style="1" customWidth="1"/>
    <col min="16157" max="16159" width="10" style="1" customWidth="1"/>
    <col min="16160" max="16161" width="0" style="1" hidden="1" customWidth="1"/>
    <col min="16162" max="16163" width="2.7109375" style="1" customWidth="1"/>
    <col min="16164" max="16164" width="5" style="1" customWidth="1"/>
    <col min="16165" max="16165" width="2.7109375" style="1" customWidth="1"/>
    <col min="16166" max="16167" width="0" style="1" hidden="1" customWidth="1"/>
    <col min="16168" max="16171" width="4" style="1" customWidth="1"/>
    <col min="16172" max="16173" width="0" style="1" hidden="1" customWidth="1"/>
    <col min="16174" max="16177" width="4" style="1" customWidth="1"/>
    <col min="16178" max="16179" width="0" style="1" hidden="1" customWidth="1"/>
    <col min="16180" max="16181" width="5" style="1" customWidth="1"/>
    <col min="16182" max="16185" width="0" style="1" hidden="1" customWidth="1"/>
    <col min="16186" max="16384" width="9.140625" style="1"/>
  </cols>
  <sheetData>
    <row r="1" spans="1:57" ht="25.5" customHeight="1" x14ac:dyDescent="0.2"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T1" s="2" t="s">
        <v>0</v>
      </c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</row>
    <row r="3" spans="1:57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2</v>
      </c>
      <c r="V3" s="6" t="s">
        <v>3</v>
      </c>
      <c r="W3" s="7"/>
      <c r="X3" s="4"/>
      <c r="Y3" s="4"/>
      <c r="Z3" s="4"/>
      <c r="AA3" s="4"/>
      <c r="AB3" s="4" t="s">
        <v>4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7" ht="9" customHeight="1" x14ac:dyDescent="0.2"/>
    <row r="5" spans="1:57" x14ac:dyDescent="0.2">
      <c r="W5" s="5" t="s">
        <v>5</v>
      </c>
      <c r="AB5" s="8" t="s">
        <v>6</v>
      </c>
      <c r="AC5" s="9"/>
      <c r="AD5" s="10"/>
      <c r="AE5" s="11"/>
      <c r="AF5" s="11"/>
      <c r="AG5" s="11"/>
      <c r="AH5" s="11"/>
      <c r="AI5" s="11"/>
      <c r="AJ5" s="11"/>
      <c r="AK5" s="12"/>
      <c r="AL5" s="12"/>
      <c r="AM5" s="12"/>
      <c r="AN5" s="12"/>
      <c r="AO5" s="12"/>
      <c r="AP5" s="12"/>
    </row>
    <row r="6" spans="1:57" x14ac:dyDescent="0.2">
      <c r="AB6" s="13" t="s">
        <v>7</v>
      </c>
      <c r="AC6" s="13"/>
      <c r="AD6" s="13"/>
      <c r="AE6" s="13"/>
      <c r="AF6" s="13"/>
      <c r="AG6" s="13"/>
      <c r="AH6" s="13"/>
      <c r="AI6" s="13"/>
      <c r="AJ6" s="13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7" ht="9" customHeight="1" x14ac:dyDescent="0.2"/>
    <row r="8" spans="1:57" x14ac:dyDescent="0.2">
      <c r="U8" s="5" t="s">
        <v>8</v>
      </c>
      <c r="V8" s="6" t="s">
        <v>9</v>
      </c>
      <c r="W8" s="7"/>
      <c r="AB8" s="1" t="s">
        <v>4</v>
      </c>
      <c r="AG8" s="5" t="s">
        <v>8</v>
      </c>
      <c r="AH8" s="15"/>
      <c r="AI8" s="15"/>
    </row>
    <row r="9" spans="1:57" ht="9" customHeight="1" x14ac:dyDescent="0.2"/>
    <row r="10" spans="1:57" x14ac:dyDescent="0.2">
      <c r="A10" s="4"/>
      <c r="B10" s="4" t="s">
        <v>10</v>
      </c>
      <c r="C10" s="4"/>
      <c r="D10" s="4"/>
      <c r="E10" s="16" t="s">
        <v>11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4"/>
      <c r="R10" s="4"/>
      <c r="S10" s="4"/>
      <c r="T10" s="4"/>
      <c r="U10" s="4"/>
      <c r="V10" s="18"/>
      <c r="Z10" s="9"/>
      <c r="AA10" s="9"/>
      <c r="AB10" s="9"/>
      <c r="AC10" s="10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</row>
    <row r="11" spans="1:57" ht="12.75" customHeight="1" x14ac:dyDescent="0.2">
      <c r="E11" s="14" t="s">
        <v>12</v>
      </c>
      <c r="V11" s="14"/>
      <c r="W11" s="14"/>
      <c r="X11" s="14"/>
      <c r="Y11" s="14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2" spans="1:57" ht="9" customHeight="1" x14ac:dyDescent="0.2"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57" ht="15" customHeight="1" x14ac:dyDescent="0.2">
      <c r="A13" s="23" t="s">
        <v>13</v>
      </c>
      <c r="B13" s="23" t="s">
        <v>14</v>
      </c>
      <c r="C13" s="23" t="s">
        <v>15</v>
      </c>
      <c r="D13" s="24" t="s">
        <v>16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5"/>
      <c r="BD13" s="25"/>
      <c r="BE13" s="26"/>
    </row>
    <row r="14" spans="1:57" ht="112.5" customHeight="1" x14ac:dyDescent="0.2">
      <c r="A14" s="27"/>
      <c r="B14" s="27"/>
      <c r="C14" s="27"/>
      <c r="D14" s="28" t="s">
        <v>17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31" t="s">
        <v>18</v>
      </c>
      <c r="U14" s="31"/>
      <c r="V14" s="31"/>
      <c r="W14" s="31"/>
      <c r="X14" s="31"/>
      <c r="Y14" s="31"/>
      <c r="Z14" s="31"/>
      <c r="AA14" s="31"/>
      <c r="AB14" s="28" t="s">
        <v>19</v>
      </c>
      <c r="AC14" s="29"/>
      <c r="AD14" s="29"/>
      <c r="AE14" s="29"/>
      <c r="AF14" s="29"/>
      <c r="AG14" s="30"/>
      <c r="AH14" s="28" t="s">
        <v>20</v>
      </c>
      <c r="AI14" s="29"/>
      <c r="AJ14" s="29"/>
      <c r="AK14" s="29"/>
      <c r="AL14" s="29"/>
      <c r="AM14" s="30"/>
      <c r="AN14" s="28" t="s">
        <v>21</v>
      </c>
      <c r="AO14" s="29"/>
      <c r="AP14" s="29"/>
      <c r="AQ14" s="29"/>
      <c r="AR14" s="29"/>
      <c r="AS14" s="30"/>
      <c r="AT14" s="28" t="s">
        <v>22</v>
      </c>
      <c r="AU14" s="29"/>
      <c r="AV14" s="29"/>
      <c r="AW14" s="29"/>
      <c r="AX14" s="29"/>
      <c r="AY14" s="30"/>
      <c r="AZ14" s="31" t="s">
        <v>23</v>
      </c>
      <c r="BA14" s="31"/>
      <c r="BB14" s="32"/>
      <c r="BC14" s="32"/>
      <c r="BD14" s="32"/>
      <c r="BE14" s="33"/>
    </row>
    <row r="15" spans="1:57" ht="124.5" customHeight="1" x14ac:dyDescent="0.2">
      <c r="A15" s="27"/>
      <c r="B15" s="27"/>
      <c r="C15" s="27"/>
      <c r="D15" s="34" t="s">
        <v>24</v>
      </c>
      <c r="E15" s="35"/>
      <c r="F15" s="34" t="s">
        <v>25</v>
      </c>
      <c r="G15" s="35"/>
      <c r="H15" s="34" t="s">
        <v>26</v>
      </c>
      <c r="I15" s="35"/>
      <c r="J15" s="34" t="s">
        <v>27</v>
      </c>
      <c r="K15" s="35"/>
      <c r="L15" s="36" t="s">
        <v>28</v>
      </c>
      <c r="M15" s="37"/>
      <c r="N15" s="38" t="s">
        <v>29</v>
      </c>
      <c r="O15" s="36"/>
      <c r="P15" s="34" t="s">
        <v>30</v>
      </c>
      <c r="Q15" s="35"/>
      <c r="R15" s="36" t="s">
        <v>31</v>
      </c>
      <c r="S15" s="37"/>
      <c r="T15" s="34" t="s">
        <v>32</v>
      </c>
      <c r="U15" s="35"/>
      <c r="V15" s="34" t="s">
        <v>33</v>
      </c>
      <c r="W15" s="35"/>
      <c r="X15" s="34" t="s">
        <v>34</v>
      </c>
      <c r="Y15" s="35"/>
      <c r="Z15" s="34" t="s">
        <v>35</v>
      </c>
      <c r="AA15" s="35"/>
      <c r="AB15" s="34" t="s">
        <v>36</v>
      </c>
      <c r="AC15" s="35"/>
      <c r="AD15" s="34" t="s">
        <v>37</v>
      </c>
      <c r="AE15" s="35"/>
      <c r="AF15" s="34" t="s">
        <v>35</v>
      </c>
      <c r="AG15" s="35"/>
      <c r="AH15" s="34" t="s">
        <v>38</v>
      </c>
      <c r="AI15" s="35"/>
      <c r="AJ15" s="34" t="s">
        <v>38</v>
      </c>
      <c r="AK15" s="35"/>
      <c r="AL15" s="34" t="s">
        <v>35</v>
      </c>
      <c r="AM15" s="35"/>
      <c r="AN15" s="34" t="s">
        <v>38</v>
      </c>
      <c r="AO15" s="35"/>
      <c r="AP15" s="34" t="s">
        <v>38</v>
      </c>
      <c r="AQ15" s="35"/>
      <c r="AR15" s="34" t="s">
        <v>35</v>
      </c>
      <c r="AS15" s="35"/>
      <c r="AT15" s="34" t="s">
        <v>38</v>
      </c>
      <c r="AU15" s="35"/>
      <c r="AV15" s="34" t="s">
        <v>38</v>
      </c>
      <c r="AW15" s="35"/>
      <c r="AX15" s="34" t="s">
        <v>35</v>
      </c>
      <c r="AY15" s="35"/>
      <c r="AZ15" s="34" t="s">
        <v>38</v>
      </c>
      <c r="BA15" s="35"/>
      <c r="BB15" s="34" t="s">
        <v>38</v>
      </c>
      <c r="BC15" s="35"/>
      <c r="BD15" s="34" t="s">
        <v>35</v>
      </c>
      <c r="BE15" s="35"/>
    </row>
    <row r="16" spans="1:57" ht="33" customHeight="1" x14ac:dyDescent="0.2">
      <c r="A16" s="27"/>
      <c r="B16" s="27"/>
      <c r="C16" s="27"/>
      <c r="D16" s="39" t="s">
        <v>39</v>
      </c>
      <c r="E16" s="39" t="s">
        <v>40</v>
      </c>
      <c r="F16" s="39" t="s">
        <v>39</v>
      </c>
      <c r="G16" s="39" t="s">
        <v>40</v>
      </c>
      <c r="H16" s="39" t="s">
        <v>39</v>
      </c>
      <c r="I16" s="39" t="s">
        <v>40</v>
      </c>
      <c r="J16" s="39" t="s">
        <v>39</v>
      </c>
      <c r="K16" s="39" t="s">
        <v>40</v>
      </c>
      <c r="L16" s="40"/>
      <c r="M16" s="40" t="s">
        <v>40</v>
      </c>
      <c r="N16" s="40" t="s">
        <v>39</v>
      </c>
      <c r="O16" s="40" t="s">
        <v>40</v>
      </c>
      <c r="P16" s="39" t="s">
        <v>39</v>
      </c>
      <c r="Q16" s="39" t="s">
        <v>40</v>
      </c>
      <c r="R16" s="40" t="s">
        <v>39</v>
      </c>
      <c r="S16" s="40" t="s">
        <v>40</v>
      </c>
      <c r="T16" s="39" t="s">
        <v>39</v>
      </c>
      <c r="U16" s="39" t="s">
        <v>40</v>
      </c>
      <c r="V16" s="39" t="s">
        <v>39</v>
      </c>
      <c r="W16" s="39" t="s">
        <v>40</v>
      </c>
      <c r="X16" s="39" t="s">
        <v>39</v>
      </c>
      <c r="Y16" s="39" t="s">
        <v>40</v>
      </c>
      <c r="Z16" s="39" t="s">
        <v>39</v>
      </c>
      <c r="AA16" s="39" t="s">
        <v>40</v>
      </c>
      <c r="AB16" s="39" t="s">
        <v>39</v>
      </c>
      <c r="AC16" s="39" t="s">
        <v>40</v>
      </c>
      <c r="AD16" s="39" t="s">
        <v>39</v>
      </c>
      <c r="AE16" s="39" t="s">
        <v>40</v>
      </c>
      <c r="AF16" s="39" t="s">
        <v>39</v>
      </c>
      <c r="AG16" s="39" t="s">
        <v>40</v>
      </c>
      <c r="AH16" s="39" t="s">
        <v>39</v>
      </c>
      <c r="AI16" s="39" t="s">
        <v>40</v>
      </c>
      <c r="AJ16" s="39" t="s">
        <v>39</v>
      </c>
      <c r="AK16" s="39" t="s">
        <v>40</v>
      </c>
      <c r="AL16" s="39" t="s">
        <v>39</v>
      </c>
      <c r="AM16" s="39" t="s">
        <v>40</v>
      </c>
      <c r="AN16" s="39" t="s">
        <v>39</v>
      </c>
      <c r="AO16" s="39" t="s">
        <v>40</v>
      </c>
      <c r="AP16" s="39" t="s">
        <v>39</v>
      </c>
      <c r="AQ16" s="39" t="s">
        <v>40</v>
      </c>
      <c r="AR16" s="39" t="s">
        <v>39</v>
      </c>
      <c r="AS16" s="39" t="s">
        <v>40</v>
      </c>
      <c r="AT16" s="39" t="s">
        <v>39</v>
      </c>
      <c r="AU16" s="39" t="s">
        <v>40</v>
      </c>
      <c r="AV16" s="39" t="s">
        <v>39</v>
      </c>
      <c r="AW16" s="39" t="s">
        <v>40</v>
      </c>
      <c r="AX16" s="39" t="s">
        <v>39</v>
      </c>
      <c r="AY16" s="39" t="s">
        <v>40</v>
      </c>
      <c r="AZ16" s="39" t="s">
        <v>39</v>
      </c>
      <c r="BA16" s="39" t="s">
        <v>40</v>
      </c>
      <c r="BB16" s="39" t="s">
        <v>39</v>
      </c>
      <c r="BC16" s="39" t="s">
        <v>40</v>
      </c>
      <c r="BD16" s="39" t="s">
        <v>39</v>
      </c>
      <c r="BE16" s="39" t="s">
        <v>40</v>
      </c>
    </row>
    <row r="17" spans="1:57" x14ac:dyDescent="0.2">
      <c r="A17" s="41">
        <v>1</v>
      </c>
      <c r="B17" s="41">
        <v>2</v>
      </c>
      <c r="C17" s="41">
        <v>3</v>
      </c>
      <c r="D17" s="41" t="s">
        <v>41</v>
      </c>
      <c r="E17" s="41" t="s">
        <v>42</v>
      </c>
      <c r="F17" s="41" t="s">
        <v>43</v>
      </c>
      <c r="G17" s="41" t="s">
        <v>44</v>
      </c>
      <c r="H17" s="41" t="s">
        <v>45</v>
      </c>
      <c r="I17" s="41" t="s">
        <v>46</v>
      </c>
      <c r="J17" s="41" t="s">
        <v>47</v>
      </c>
      <c r="K17" s="41" t="s">
        <v>48</v>
      </c>
      <c r="L17" s="41" t="s">
        <v>49</v>
      </c>
      <c r="M17" s="41" t="s">
        <v>50</v>
      </c>
      <c r="N17" s="41" t="s">
        <v>51</v>
      </c>
      <c r="O17" s="41" t="s">
        <v>52</v>
      </c>
      <c r="P17" s="41" t="s">
        <v>53</v>
      </c>
      <c r="Q17" s="41" t="s">
        <v>54</v>
      </c>
      <c r="R17" s="41" t="s">
        <v>55</v>
      </c>
      <c r="S17" s="41" t="s">
        <v>56</v>
      </c>
      <c r="T17" s="41" t="s">
        <v>57</v>
      </c>
      <c r="U17" s="41" t="s">
        <v>58</v>
      </c>
      <c r="V17" s="41" t="s">
        <v>59</v>
      </c>
      <c r="W17" s="41" t="s">
        <v>60</v>
      </c>
      <c r="X17" s="41" t="s">
        <v>61</v>
      </c>
      <c r="Y17" s="41" t="s">
        <v>62</v>
      </c>
      <c r="Z17" s="41" t="s">
        <v>63</v>
      </c>
      <c r="AA17" s="41" t="s">
        <v>63</v>
      </c>
      <c r="AB17" s="41" t="s">
        <v>64</v>
      </c>
      <c r="AC17" s="41" t="s">
        <v>65</v>
      </c>
      <c r="AD17" s="41" t="s">
        <v>66</v>
      </c>
      <c r="AE17" s="41" t="s">
        <v>67</v>
      </c>
      <c r="AF17" s="41" t="s">
        <v>68</v>
      </c>
      <c r="AG17" s="41" t="s">
        <v>68</v>
      </c>
      <c r="AH17" s="41" t="s">
        <v>69</v>
      </c>
      <c r="AI17" s="41" t="s">
        <v>70</v>
      </c>
      <c r="AJ17" s="41" t="s">
        <v>71</v>
      </c>
      <c r="AK17" s="41" t="s">
        <v>72</v>
      </c>
      <c r="AL17" s="41" t="s">
        <v>73</v>
      </c>
      <c r="AM17" s="41" t="s">
        <v>73</v>
      </c>
      <c r="AN17" s="41" t="s">
        <v>74</v>
      </c>
      <c r="AO17" s="41" t="s">
        <v>75</v>
      </c>
      <c r="AP17" s="41" t="s">
        <v>76</v>
      </c>
      <c r="AQ17" s="41" t="s">
        <v>77</v>
      </c>
      <c r="AR17" s="41" t="s">
        <v>78</v>
      </c>
      <c r="AS17" s="41" t="s">
        <v>78</v>
      </c>
      <c r="AT17" s="41" t="s">
        <v>79</v>
      </c>
      <c r="AU17" s="41" t="s">
        <v>80</v>
      </c>
      <c r="AV17" s="41" t="s">
        <v>81</v>
      </c>
      <c r="AW17" s="41" t="s">
        <v>82</v>
      </c>
      <c r="AX17" s="41" t="s">
        <v>83</v>
      </c>
      <c r="AY17" s="41" t="s">
        <v>83</v>
      </c>
      <c r="AZ17" s="41" t="s">
        <v>84</v>
      </c>
      <c r="BA17" s="41" t="s">
        <v>85</v>
      </c>
      <c r="BB17" s="41" t="s">
        <v>86</v>
      </c>
      <c r="BC17" s="41" t="s">
        <v>87</v>
      </c>
      <c r="BD17" s="41" t="s">
        <v>88</v>
      </c>
      <c r="BE17" s="41" t="s">
        <v>88</v>
      </c>
    </row>
    <row r="18" spans="1:57" ht="25.5" x14ac:dyDescent="0.2">
      <c r="A18" s="42" t="s">
        <v>89</v>
      </c>
      <c r="B18" s="43" t="s">
        <v>90</v>
      </c>
      <c r="C18" s="44" t="s">
        <v>91</v>
      </c>
      <c r="D18" s="45">
        <f>SUM(D19:D24)</f>
        <v>5.7799999999999994</v>
      </c>
      <c r="E18" s="45">
        <f>SUM(E19:E24)</f>
        <v>9.11</v>
      </c>
      <c r="F18" s="45">
        <f t="shared" ref="F18:S18" si="0">SUM(F19:F24)</f>
        <v>0</v>
      </c>
      <c r="G18" s="45">
        <f t="shared" si="0"/>
        <v>0</v>
      </c>
      <c r="H18" s="45">
        <f t="shared" si="0"/>
        <v>1.925</v>
      </c>
      <c r="I18" s="45">
        <f t="shared" si="0"/>
        <v>7.0140000000000002</v>
      </c>
      <c r="J18" s="45">
        <f t="shared" si="0"/>
        <v>0</v>
      </c>
      <c r="K18" s="45">
        <f t="shared" si="0"/>
        <v>1.93</v>
      </c>
      <c r="L18" s="45">
        <f t="shared" si="0"/>
        <v>0</v>
      </c>
      <c r="M18" s="45">
        <f t="shared" si="0"/>
        <v>0</v>
      </c>
      <c r="N18" s="45">
        <f t="shared" si="0"/>
        <v>0</v>
      </c>
      <c r="O18" s="45">
        <f t="shared" si="0"/>
        <v>0</v>
      </c>
      <c r="P18" s="45">
        <f t="shared" si="0"/>
        <v>5.0399999999999991</v>
      </c>
      <c r="Q18" s="45">
        <f t="shared" si="0"/>
        <v>5.0329999999999995</v>
      </c>
      <c r="R18" s="45">
        <f t="shared" si="0"/>
        <v>0</v>
      </c>
      <c r="S18" s="45">
        <f t="shared" si="0"/>
        <v>0</v>
      </c>
      <c r="T18" s="45" t="s">
        <v>92</v>
      </c>
      <c r="U18" s="45" t="s">
        <v>92</v>
      </c>
      <c r="V18" s="45" t="s">
        <v>92</v>
      </c>
      <c r="W18" s="45" t="s">
        <v>92</v>
      </c>
      <c r="X18" s="45" t="s">
        <v>92</v>
      </c>
      <c r="Y18" s="45" t="s">
        <v>92</v>
      </c>
      <c r="Z18" s="46" t="s">
        <v>92</v>
      </c>
      <c r="AA18" s="46" t="s">
        <v>92</v>
      </c>
      <c r="AB18" s="47" t="s">
        <v>92</v>
      </c>
      <c r="AC18" s="47" t="s">
        <v>92</v>
      </c>
      <c r="AD18" s="47" t="s">
        <v>92</v>
      </c>
      <c r="AE18" s="47" t="s">
        <v>92</v>
      </c>
      <c r="AF18" s="44" t="s">
        <v>92</v>
      </c>
      <c r="AG18" s="44" t="s">
        <v>92</v>
      </c>
      <c r="AH18" s="44" t="s">
        <v>92</v>
      </c>
      <c r="AI18" s="44" t="s">
        <v>92</v>
      </c>
      <c r="AJ18" s="44" t="s">
        <v>92</v>
      </c>
      <c r="AK18" s="44" t="s">
        <v>92</v>
      </c>
      <c r="AL18" s="44" t="s">
        <v>92</v>
      </c>
      <c r="AM18" s="44" t="s">
        <v>92</v>
      </c>
      <c r="AN18" s="44" t="s">
        <v>92</v>
      </c>
      <c r="AO18" s="44" t="s">
        <v>92</v>
      </c>
      <c r="AP18" s="44" t="s">
        <v>92</v>
      </c>
      <c r="AQ18" s="44" t="s">
        <v>92</v>
      </c>
      <c r="AR18" s="44" t="s">
        <v>92</v>
      </c>
      <c r="AS18" s="44" t="s">
        <v>92</v>
      </c>
      <c r="AT18" s="44" t="s">
        <v>92</v>
      </c>
      <c r="AU18" s="44" t="s">
        <v>92</v>
      </c>
      <c r="AV18" s="44" t="s">
        <v>92</v>
      </c>
      <c r="AW18" s="44" t="s">
        <v>92</v>
      </c>
      <c r="AX18" s="44" t="s">
        <v>92</v>
      </c>
      <c r="AY18" s="44" t="s">
        <v>92</v>
      </c>
      <c r="AZ18" s="44" t="s">
        <v>92</v>
      </c>
      <c r="BA18" s="44" t="s">
        <v>92</v>
      </c>
      <c r="BB18" s="44" t="str">
        <f>BB19</f>
        <v>нд</v>
      </c>
      <c r="BC18" s="44" t="str">
        <f>BC19</f>
        <v>нд</v>
      </c>
      <c r="BD18" s="44" t="str">
        <f>BD19</f>
        <v>нд</v>
      </c>
      <c r="BE18" s="44" t="str">
        <f>BE19</f>
        <v>нд</v>
      </c>
    </row>
    <row r="19" spans="1:57" ht="25.5" x14ac:dyDescent="0.2">
      <c r="A19" s="42" t="s">
        <v>93</v>
      </c>
      <c r="B19" s="43" t="s">
        <v>94</v>
      </c>
      <c r="C19" s="44" t="s">
        <v>91</v>
      </c>
      <c r="D19" s="45">
        <f>D26</f>
        <v>5.7799999999999994</v>
      </c>
      <c r="E19" s="45">
        <f t="shared" ref="E19:S19" si="1">E26</f>
        <v>6.68</v>
      </c>
      <c r="F19" s="45">
        <f t="shared" si="1"/>
        <v>0</v>
      </c>
      <c r="G19" s="45">
        <f t="shared" si="1"/>
        <v>0</v>
      </c>
      <c r="H19" s="45">
        <f t="shared" si="1"/>
        <v>1.925</v>
      </c>
      <c r="I19" s="45">
        <f t="shared" si="1"/>
        <v>0.59</v>
      </c>
      <c r="J19" s="45">
        <f t="shared" si="1"/>
        <v>0</v>
      </c>
      <c r="K19" s="45">
        <f t="shared" si="1"/>
        <v>0.61099999999999999</v>
      </c>
      <c r="L19" s="45">
        <f t="shared" si="1"/>
        <v>0</v>
      </c>
      <c r="M19" s="45">
        <f t="shared" si="1"/>
        <v>0</v>
      </c>
      <c r="N19" s="45">
        <f t="shared" si="1"/>
        <v>0</v>
      </c>
      <c r="O19" s="45">
        <f t="shared" si="1"/>
        <v>0</v>
      </c>
      <c r="P19" s="45">
        <f t="shared" si="1"/>
        <v>5.0399999999999991</v>
      </c>
      <c r="Q19" s="45">
        <f t="shared" si="1"/>
        <v>3.0359999999999996</v>
      </c>
      <c r="R19" s="45">
        <f t="shared" si="1"/>
        <v>0</v>
      </c>
      <c r="S19" s="45">
        <f t="shared" si="1"/>
        <v>0</v>
      </c>
      <c r="T19" s="45" t="s">
        <v>92</v>
      </c>
      <c r="U19" s="45" t="s">
        <v>92</v>
      </c>
      <c r="V19" s="45" t="s">
        <v>92</v>
      </c>
      <c r="W19" s="45" t="s">
        <v>92</v>
      </c>
      <c r="X19" s="45" t="s">
        <v>92</v>
      </c>
      <c r="Y19" s="45" t="s">
        <v>92</v>
      </c>
      <c r="Z19" s="44" t="s">
        <v>92</v>
      </c>
      <c r="AA19" s="44" t="s">
        <v>92</v>
      </c>
      <c r="AB19" s="47" t="s">
        <v>92</v>
      </c>
      <c r="AC19" s="47" t="s">
        <v>92</v>
      </c>
      <c r="AD19" s="47" t="s">
        <v>92</v>
      </c>
      <c r="AE19" s="47" t="s">
        <v>92</v>
      </c>
      <c r="AF19" s="44" t="s">
        <v>92</v>
      </c>
      <c r="AG19" s="44" t="s">
        <v>92</v>
      </c>
      <c r="AH19" s="44" t="s">
        <v>92</v>
      </c>
      <c r="AI19" s="44" t="s">
        <v>92</v>
      </c>
      <c r="AJ19" s="44" t="s">
        <v>92</v>
      </c>
      <c r="AK19" s="44" t="s">
        <v>92</v>
      </c>
      <c r="AL19" s="44" t="s">
        <v>92</v>
      </c>
      <c r="AM19" s="44" t="s">
        <v>92</v>
      </c>
      <c r="AN19" s="44" t="s">
        <v>92</v>
      </c>
      <c r="AO19" s="44" t="s">
        <v>92</v>
      </c>
      <c r="AP19" s="44" t="s">
        <v>92</v>
      </c>
      <c r="AQ19" s="44" t="s">
        <v>92</v>
      </c>
      <c r="AR19" s="44" t="s">
        <v>92</v>
      </c>
      <c r="AS19" s="44" t="s">
        <v>92</v>
      </c>
      <c r="AT19" s="44" t="s">
        <v>92</v>
      </c>
      <c r="AU19" s="44" t="s">
        <v>92</v>
      </c>
      <c r="AV19" s="44" t="s">
        <v>92</v>
      </c>
      <c r="AW19" s="44" t="s">
        <v>92</v>
      </c>
      <c r="AX19" s="44" t="s">
        <v>92</v>
      </c>
      <c r="AY19" s="44" t="s">
        <v>92</v>
      </c>
      <c r="AZ19" s="44" t="s">
        <v>92</v>
      </c>
      <c r="BA19" s="44" t="s">
        <v>92</v>
      </c>
      <c r="BB19" s="44" t="str">
        <f>BB26</f>
        <v>нд</v>
      </c>
      <c r="BC19" s="44" t="str">
        <f>BC26</f>
        <v>нд</v>
      </c>
      <c r="BD19" s="44" t="str">
        <f>BD26</f>
        <v>нд</v>
      </c>
      <c r="BE19" s="44" t="str">
        <f>BE26</f>
        <v>нд</v>
      </c>
    </row>
    <row r="20" spans="1:57" ht="25.5" x14ac:dyDescent="0.2">
      <c r="A20" s="42" t="s">
        <v>95</v>
      </c>
      <c r="B20" s="43" t="s">
        <v>96</v>
      </c>
      <c r="C20" s="44" t="s">
        <v>91</v>
      </c>
      <c r="D20" s="45">
        <f>D74</f>
        <v>0</v>
      </c>
      <c r="E20" s="45">
        <f t="shared" ref="E20:S20" si="2">E74</f>
        <v>2.4299999999999997</v>
      </c>
      <c r="F20" s="45">
        <f t="shared" si="2"/>
        <v>0</v>
      </c>
      <c r="G20" s="45">
        <f t="shared" si="2"/>
        <v>0</v>
      </c>
      <c r="H20" s="45">
        <f t="shared" si="2"/>
        <v>0</v>
      </c>
      <c r="I20" s="45">
        <f t="shared" si="2"/>
        <v>6.4240000000000004</v>
      </c>
      <c r="J20" s="45">
        <f t="shared" si="2"/>
        <v>0</v>
      </c>
      <c r="K20" s="45">
        <f t="shared" si="2"/>
        <v>1.319</v>
      </c>
      <c r="L20" s="45">
        <f t="shared" si="2"/>
        <v>0</v>
      </c>
      <c r="M20" s="45">
        <f t="shared" si="2"/>
        <v>0</v>
      </c>
      <c r="N20" s="45">
        <f t="shared" si="2"/>
        <v>0</v>
      </c>
      <c r="O20" s="45">
        <f t="shared" si="2"/>
        <v>0</v>
      </c>
      <c r="P20" s="45">
        <f t="shared" si="2"/>
        <v>0</v>
      </c>
      <c r="Q20" s="45">
        <f t="shared" si="2"/>
        <v>1.9969999999999999</v>
      </c>
      <c r="R20" s="45">
        <f t="shared" si="2"/>
        <v>0</v>
      </c>
      <c r="S20" s="45">
        <f t="shared" si="2"/>
        <v>0</v>
      </c>
      <c r="T20" s="45" t="s">
        <v>92</v>
      </c>
      <c r="U20" s="45" t="s">
        <v>92</v>
      </c>
      <c r="V20" s="45" t="s">
        <v>92</v>
      </c>
      <c r="W20" s="45" t="s">
        <v>92</v>
      </c>
      <c r="X20" s="45" t="s">
        <v>92</v>
      </c>
      <c r="Y20" s="45" t="s">
        <v>92</v>
      </c>
      <c r="Z20" s="46" t="s">
        <v>92</v>
      </c>
      <c r="AA20" s="46" t="s">
        <v>92</v>
      </c>
      <c r="AB20" s="47" t="s">
        <v>92</v>
      </c>
      <c r="AC20" s="47" t="s">
        <v>92</v>
      </c>
      <c r="AD20" s="47" t="s">
        <v>92</v>
      </c>
      <c r="AE20" s="47" t="s">
        <v>92</v>
      </c>
      <c r="AF20" s="44" t="s">
        <v>92</v>
      </c>
      <c r="AG20" s="44" t="s">
        <v>92</v>
      </c>
      <c r="AH20" s="44" t="s">
        <v>92</v>
      </c>
      <c r="AI20" s="44" t="s">
        <v>92</v>
      </c>
      <c r="AJ20" s="44" t="s">
        <v>92</v>
      </c>
      <c r="AK20" s="44" t="s">
        <v>92</v>
      </c>
      <c r="AL20" s="44" t="s">
        <v>92</v>
      </c>
      <c r="AM20" s="44" t="s">
        <v>92</v>
      </c>
      <c r="AN20" s="44" t="s">
        <v>92</v>
      </c>
      <c r="AO20" s="44" t="s">
        <v>92</v>
      </c>
      <c r="AP20" s="44" t="s">
        <v>92</v>
      </c>
      <c r="AQ20" s="44" t="s">
        <v>92</v>
      </c>
      <c r="AR20" s="44" t="s">
        <v>92</v>
      </c>
      <c r="AS20" s="44" t="s">
        <v>92</v>
      </c>
      <c r="AT20" s="44" t="s">
        <v>92</v>
      </c>
      <c r="AU20" s="44" t="s">
        <v>92</v>
      </c>
      <c r="AV20" s="44" t="s">
        <v>92</v>
      </c>
      <c r="AW20" s="44" t="s">
        <v>92</v>
      </c>
      <c r="AX20" s="44" t="s">
        <v>92</v>
      </c>
      <c r="AY20" s="44" t="s">
        <v>92</v>
      </c>
      <c r="AZ20" s="44" t="s">
        <v>92</v>
      </c>
      <c r="BA20" s="44" t="s">
        <v>92</v>
      </c>
      <c r="BB20" s="44" t="s">
        <v>92</v>
      </c>
      <c r="BC20" s="44" t="s">
        <v>92</v>
      </c>
      <c r="BD20" s="44" t="s">
        <v>92</v>
      </c>
      <c r="BE20" s="44" t="s">
        <v>92</v>
      </c>
    </row>
    <row r="21" spans="1:57" ht="51" x14ac:dyDescent="0.2">
      <c r="A21" s="42" t="s">
        <v>97</v>
      </c>
      <c r="B21" s="43" t="s">
        <v>98</v>
      </c>
      <c r="C21" s="44" t="s">
        <v>91</v>
      </c>
      <c r="D21" s="45" t="s">
        <v>92</v>
      </c>
      <c r="E21" s="45" t="s">
        <v>92</v>
      </c>
      <c r="F21" s="45" t="s">
        <v>92</v>
      </c>
      <c r="G21" s="45" t="s">
        <v>92</v>
      </c>
      <c r="H21" s="45" t="s">
        <v>92</v>
      </c>
      <c r="I21" s="45" t="s">
        <v>92</v>
      </c>
      <c r="J21" s="45" t="s">
        <v>92</v>
      </c>
      <c r="K21" s="45" t="s">
        <v>92</v>
      </c>
      <c r="L21" s="45" t="s">
        <v>92</v>
      </c>
      <c r="M21" s="45" t="s">
        <v>92</v>
      </c>
      <c r="N21" s="45" t="s">
        <v>92</v>
      </c>
      <c r="O21" s="45" t="s">
        <v>92</v>
      </c>
      <c r="P21" s="45" t="s">
        <v>92</v>
      </c>
      <c r="Q21" s="45" t="s">
        <v>92</v>
      </c>
      <c r="R21" s="45" t="s">
        <v>92</v>
      </c>
      <c r="S21" s="45" t="s">
        <v>92</v>
      </c>
      <c r="T21" s="45" t="s">
        <v>92</v>
      </c>
      <c r="U21" s="45" t="s">
        <v>92</v>
      </c>
      <c r="V21" s="45" t="s">
        <v>92</v>
      </c>
      <c r="W21" s="45" t="s">
        <v>92</v>
      </c>
      <c r="X21" s="45" t="s">
        <v>92</v>
      </c>
      <c r="Y21" s="45" t="s">
        <v>92</v>
      </c>
      <c r="Z21" s="44" t="s">
        <v>92</v>
      </c>
      <c r="AA21" s="44" t="s">
        <v>92</v>
      </c>
      <c r="AB21" s="44" t="s">
        <v>92</v>
      </c>
      <c r="AC21" s="44" t="s">
        <v>92</v>
      </c>
      <c r="AD21" s="44" t="s">
        <v>92</v>
      </c>
      <c r="AE21" s="44" t="s">
        <v>92</v>
      </c>
      <c r="AF21" s="44" t="s">
        <v>92</v>
      </c>
      <c r="AG21" s="44" t="s">
        <v>92</v>
      </c>
      <c r="AH21" s="44" t="s">
        <v>92</v>
      </c>
      <c r="AI21" s="44" t="s">
        <v>92</v>
      </c>
      <c r="AJ21" s="44" t="s">
        <v>92</v>
      </c>
      <c r="AK21" s="44" t="s">
        <v>92</v>
      </c>
      <c r="AL21" s="44" t="s">
        <v>92</v>
      </c>
      <c r="AM21" s="44" t="s">
        <v>92</v>
      </c>
      <c r="AN21" s="44" t="s">
        <v>92</v>
      </c>
      <c r="AO21" s="44" t="s">
        <v>92</v>
      </c>
      <c r="AP21" s="44" t="s">
        <v>92</v>
      </c>
      <c r="AQ21" s="44" t="s">
        <v>92</v>
      </c>
      <c r="AR21" s="44" t="s">
        <v>92</v>
      </c>
      <c r="AS21" s="44" t="s">
        <v>92</v>
      </c>
      <c r="AT21" s="44" t="s">
        <v>92</v>
      </c>
      <c r="AU21" s="44" t="s">
        <v>92</v>
      </c>
      <c r="AV21" s="44" t="s">
        <v>92</v>
      </c>
      <c r="AW21" s="44" t="s">
        <v>92</v>
      </c>
      <c r="AX21" s="44" t="s">
        <v>92</v>
      </c>
      <c r="AY21" s="44" t="s">
        <v>92</v>
      </c>
      <c r="AZ21" s="44" t="s">
        <v>92</v>
      </c>
      <c r="BA21" s="44" t="s">
        <v>92</v>
      </c>
      <c r="BB21" s="44" t="s">
        <v>92</v>
      </c>
      <c r="BC21" s="44" t="s">
        <v>92</v>
      </c>
      <c r="BD21" s="44" t="s">
        <v>92</v>
      </c>
      <c r="BE21" s="44" t="s">
        <v>92</v>
      </c>
    </row>
    <row r="22" spans="1:57" ht="25.5" x14ac:dyDescent="0.2">
      <c r="A22" s="42" t="s">
        <v>99</v>
      </c>
      <c r="B22" s="43" t="s">
        <v>100</v>
      </c>
      <c r="C22" s="44" t="s">
        <v>91</v>
      </c>
      <c r="D22" s="45" t="s">
        <v>92</v>
      </c>
      <c r="E22" s="45" t="s">
        <v>92</v>
      </c>
      <c r="F22" s="45" t="s">
        <v>92</v>
      </c>
      <c r="G22" s="45" t="s">
        <v>92</v>
      </c>
      <c r="H22" s="45" t="s">
        <v>92</v>
      </c>
      <c r="I22" s="45" t="s">
        <v>92</v>
      </c>
      <c r="J22" s="45" t="s">
        <v>92</v>
      </c>
      <c r="K22" s="45" t="s">
        <v>92</v>
      </c>
      <c r="L22" s="45" t="s">
        <v>92</v>
      </c>
      <c r="M22" s="45" t="s">
        <v>92</v>
      </c>
      <c r="N22" s="45" t="s">
        <v>92</v>
      </c>
      <c r="O22" s="45" t="s">
        <v>92</v>
      </c>
      <c r="P22" s="45" t="s">
        <v>92</v>
      </c>
      <c r="Q22" s="45" t="s">
        <v>92</v>
      </c>
      <c r="R22" s="45" t="s">
        <v>92</v>
      </c>
      <c r="S22" s="45" t="s">
        <v>92</v>
      </c>
      <c r="T22" s="45" t="s">
        <v>92</v>
      </c>
      <c r="U22" s="45" t="s">
        <v>92</v>
      </c>
      <c r="V22" s="45" t="s">
        <v>92</v>
      </c>
      <c r="W22" s="45" t="s">
        <v>92</v>
      </c>
      <c r="X22" s="45" t="s">
        <v>92</v>
      </c>
      <c r="Y22" s="45" t="s">
        <v>92</v>
      </c>
      <c r="Z22" s="44" t="s">
        <v>92</v>
      </c>
      <c r="AA22" s="44" t="s">
        <v>92</v>
      </c>
      <c r="AB22" s="44" t="s">
        <v>92</v>
      </c>
      <c r="AC22" s="44" t="s">
        <v>92</v>
      </c>
      <c r="AD22" s="44" t="s">
        <v>92</v>
      </c>
      <c r="AE22" s="44" t="s">
        <v>92</v>
      </c>
      <c r="AF22" s="44" t="s">
        <v>92</v>
      </c>
      <c r="AG22" s="44" t="s">
        <v>92</v>
      </c>
      <c r="AH22" s="44" t="s">
        <v>92</v>
      </c>
      <c r="AI22" s="44" t="s">
        <v>92</v>
      </c>
      <c r="AJ22" s="44" t="s">
        <v>92</v>
      </c>
      <c r="AK22" s="44" t="s">
        <v>92</v>
      </c>
      <c r="AL22" s="44" t="s">
        <v>92</v>
      </c>
      <c r="AM22" s="44" t="s">
        <v>92</v>
      </c>
      <c r="AN22" s="44" t="s">
        <v>92</v>
      </c>
      <c r="AO22" s="44" t="s">
        <v>92</v>
      </c>
      <c r="AP22" s="44" t="s">
        <v>92</v>
      </c>
      <c r="AQ22" s="44" t="s">
        <v>92</v>
      </c>
      <c r="AR22" s="44" t="s">
        <v>92</v>
      </c>
      <c r="AS22" s="44" t="s">
        <v>92</v>
      </c>
      <c r="AT22" s="44" t="s">
        <v>92</v>
      </c>
      <c r="AU22" s="44" t="s">
        <v>92</v>
      </c>
      <c r="AV22" s="44" t="s">
        <v>92</v>
      </c>
      <c r="AW22" s="44" t="s">
        <v>92</v>
      </c>
      <c r="AX22" s="44" t="s">
        <v>92</v>
      </c>
      <c r="AY22" s="44" t="s">
        <v>92</v>
      </c>
      <c r="AZ22" s="44" t="s">
        <v>92</v>
      </c>
      <c r="BA22" s="44" t="s">
        <v>92</v>
      </c>
      <c r="BB22" s="44" t="s">
        <v>92</v>
      </c>
      <c r="BC22" s="44" t="s">
        <v>92</v>
      </c>
      <c r="BD22" s="44" t="s">
        <v>92</v>
      </c>
      <c r="BE22" s="44" t="s">
        <v>92</v>
      </c>
    </row>
    <row r="23" spans="1:57" ht="25.5" x14ac:dyDescent="0.2">
      <c r="A23" s="42" t="s">
        <v>101</v>
      </c>
      <c r="B23" s="43" t="s">
        <v>102</v>
      </c>
      <c r="C23" s="44" t="s">
        <v>91</v>
      </c>
      <c r="D23" s="45" t="s">
        <v>92</v>
      </c>
      <c r="E23" s="45" t="s">
        <v>92</v>
      </c>
      <c r="F23" s="45" t="s">
        <v>92</v>
      </c>
      <c r="G23" s="45" t="s">
        <v>92</v>
      </c>
      <c r="H23" s="45" t="s">
        <v>92</v>
      </c>
      <c r="I23" s="45" t="s">
        <v>92</v>
      </c>
      <c r="J23" s="45" t="s">
        <v>92</v>
      </c>
      <c r="K23" s="45" t="s">
        <v>92</v>
      </c>
      <c r="L23" s="45" t="s">
        <v>92</v>
      </c>
      <c r="M23" s="45" t="s">
        <v>92</v>
      </c>
      <c r="N23" s="45" t="s">
        <v>92</v>
      </c>
      <c r="O23" s="45" t="s">
        <v>92</v>
      </c>
      <c r="P23" s="45" t="s">
        <v>92</v>
      </c>
      <c r="Q23" s="45" t="s">
        <v>92</v>
      </c>
      <c r="R23" s="45" t="s">
        <v>92</v>
      </c>
      <c r="S23" s="45" t="s">
        <v>92</v>
      </c>
      <c r="T23" s="45" t="s">
        <v>92</v>
      </c>
      <c r="U23" s="45" t="s">
        <v>92</v>
      </c>
      <c r="V23" s="45" t="s">
        <v>92</v>
      </c>
      <c r="W23" s="45" t="s">
        <v>92</v>
      </c>
      <c r="X23" s="45" t="s">
        <v>92</v>
      </c>
      <c r="Y23" s="45" t="s">
        <v>92</v>
      </c>
      <c r="Z23" s="44" t="s">
        <v>92</v>
      </c>
      <c r="AA23" s="44" t="s">
        <v>92</v>
      </c>
      <c r="AB23" s="44" t="s">
        <v>92</v>
      </c>
      <c r="AC23" s="44" t="s">
        <v>92</v>
      </c>
      <c r="AD23" s="44" t="s">
        <v>92</v>
      </c>
      <c r="AE23" s="44" t="s">
        <v>92</v>
      </c>
      <c r="AF23" s="44" t="s">
        <v>92</v>
      </c>
      <c r="AG23" s="44" t="s">
        <v>92</v>
      </c>
      <c r="AH23" s="44" t="s">
        <v>92</v>
      </c>
      <c r="AI23" s="44" t="s">
        <v>92</v>
      </c>
      <c r="AJ23" s="44" t="s">
        <v>92</v>
      </c>
      <c r="AK23" s="44" t="s">
        <v>92</v>
      </c>
      <c r="AL23" s="44" t="s">
        <v>92</v>
      </c>
      <c r="AM23" s="44" t="s">
        <v>92</v>
      </c>
      <c r="AN23" s="44" t="s">
        <v>92</v>
      </c>
      <c r="AO23" s="44" t="s">
        <v>92</v>
      </c>
      <c r="AP23" s="44" t="s">
        <v>92</v>
      </c>
      <c r="AQ23" s="44" t="s">
        <v>92</v>
      </c>
      <c r="AR23" s="44" t="s">
        <v>92</v>
      </c>
      <c r="AS23" s="44" t="s">
        <v>92</v>
      </c>
      <c r="AT23" s="44" t="s">
        <v>92</v>
      </c>
      <c r="AU23" s="44" t="s">
        <v>92</v>
      </c>
      <c r="AV23" s="44" t="s">
        <v>92</v>
      </c>
      <c r="AW23" s="44" t="s">
        <v>92</v>
      </c>
      <c r="AX23" s="44" t="s">
        <v>92</v>
      </c>
      <c r="AY23" s="44" t="s">
        <v>92</v>
      </c>
      <c r="AZ23" s="44" t="s">
        <v>92</v>
      </c>
      <c r="BA23" s="44" t="s">
        <v>92</v>
      </c>
      <c r="BB23" s="44" t="s">
        <v>92</v>
      </c>
      <c r="BC23" s="44" t="s">
        <v>92</v>
      </c>
      <c r="BD23" s="44" t="s">
        <v>92</v>
      </c>
      <c r="BE23" s="44" t="s">
        <v>92</v>
      </c>
    </row>
    <row r="24" spans="1:57" ht="25.5" x14ac:dyDescent="0.2">
      <c r="A24" s="42" t="s">
        <v>103</v>
      </c>
      <c r="B24" s="43" t="s">
        <v>104</v>
      </c>
      <c r="C24" s="44" t="s">
        <v>91</v>
      </c>
      <c r="D24" s="45" t="s">
        <v>92</v>
      </c>
      <c r="E24" s="45" t="s">
        <v>92</v>
      </c>
      <c r="F24" s="45" t="s">
        <v>92</v>
      </c>
      <c r="G24" s="45" t="s">
        <v>92</v>
      </c>
      <c r="H24" s="45" t="s">
        <v>92</v>
      </c>
      <c r="I24" s="45" t="s">
        <v>92</v>
      </c>
      <c r="J24" s="45" t="s">
        <v>92</v>
      </c>
      <c r="K24" s="45" t="s">
        <v>92</v>
      </c>
      <c r="L24" s="45" t="s">
        <v>92</v>
      </c>
      <c r="M24" s="45" t="s">
        <v>92</v>
      </c>
      <c r="N24" s="45" t="s">
        <v>92</v>
      </c>
      <c r="O24" s="45" t="s">
        <v>92</v>
      </c>
      <c r="P24" s="45" t="s">
        <v>92</v>
      </c>
      <c r="Q24" s="45" t="s">
        <v>92</v>
      </c>
      <c r="R24" s="45" t="s">
        <v>92</v>
      </c>
      <c r="S24" s="45" t="s">
        <v>92</v>
      </c>
      <c r="T24" s="45" t="s">
        <v>92</v>
      </c>
      <c r="U24" s="45" t="s">
        <v>92</v>
      </c>
      <c r="V24" s="45" t="s">
        <v>92</v>
      </c>
      <c r="W24" s="45" t="s">
        <v>92</v>
      </c>
      <c r="X24" s="45" t="s">
        <v>92</v>
      </c>
      <c r="Y24" s="45" t="s">
        <v>92</v>
      </c>
      <c r="Z24" s="44" t="s">
        <v>92</v>
      </c>
      <c r="AA24" s="44" t="s">
        <v>92</v>
      </c>
      <c r="AB24" s="44" t="s">
        <v>92</v>
      </c>
      <c r="AC24" s="44" t="s">
        <v>92</v>
      </c>
      <c r="AD24" s="44" t="s">
        <v>92</v>
      </c>
      <c r="AE24" s="44" t="s">
        <v>92</v>
      </c>
      <c r="AF24" s="44" t="s">
        <v>92</v>
      </c>
      <c r="AG24" s="44" t="s">
        <v>92</v>
      </c>
      <c r="AH24" s="44" t="s">
        <v>92</v>
      </c>
      <c r="AI24" s="44" t="s">
        <v>92</v>
      </c>
      <c r="AJ24" s="44" t="s">
        <v>92</v>
      </c>
      <c r="AK24" s="44" t="s">
        <v>92</v>
      </c>
      <c r="AL24" s="44" t="s">
        <v>92</v>
      </c>
      <c r="AM24" s="44" t="s">
        <v>92</v>
      </c>
      <c r="AN24" s="44" t="s">
        <v>92</v>
      </c>
      <c r="AO24" s="44" t="s">
        <v>92</v>
      </c>
      <c r="AP24" s="44" t="s">
        <v>92</v>
      </c>
      <c r="AQ24" s="44" t="s">
        <v>92</v>
      </c>
      <c r="AR24" s="44" t="s">
        <v>92</v>
      </c>
      <c r="AS24" s="44" t="s">
        <v>92</v>
      </c>
      <c r="AT24" s="44" t="s">
        <v>92</v>
      </c>
      <c r="AU24" s="44" t="s">
        <v>92</v>
      </c>
      <c r="AV24" s="44" t="s">
        <v>92</v>
      </c>
      <c r="AW24" s="44" t="s">
        <v>92</v>
      </c>
      <c r="AX24" s="44" t="s">
        <v>92</v>
      </c>
      <c r="AY24" s="44" t="s">
        <v>92</v>
      </c>
      <c r="AZ24" s="44" t="s">
        <v>92</v>
      </c>
      <c r="BA24" s="44" t="s">
        <v>92</v>
      </c>
      <c r="BB24" s="44" t="s">
        <v>92</v>
      </c>
      <c r="BC24" s="44" t="s">
        <v>92</v>
      </c>
      <c r="BD24" s="44" t="s">
        <v>92</v>
      </c>
      <c r="BE24" s="44" t="s">
        <v>92</v>
      </c>
    </row>
    <row r="25" spans="1:57" ht="25.5" x14ac:dyDescent="0.2">
      <c r="A25" s="48" t="s">
        <v>105</v>
      </c>
      <c r="B25" s="49" t="s">
        <v>106</v>
      </c>
      <c r="C25" s="44" t="s">
        <v>91</v>
      </c>
      <c r="D25" s="45" t="s">
        <v>92</v>
      </c>
      <c r="E25" s="45" t="s">
        <v>92</v>
      </c>
      <c r="F25" s="45" t="s">
        <v>92</v>
      </c>
      <c r="G25" s="45" t="s">
        <v>92</v>
      </c>
      <c r="H25" s="45" t="s">
        <v>92</v>
      </c>
      <c r="I25" s="45" t="s">
        <v>92</v>
      </c>
      <c r="J25" s="45" t="s">
        <v>92</v>
      </c>
      <c r="K25" s="45" t="s">
        <v>92</v>
      </c>
      <c r="L25" s="45" t="s">
        <v>92</v>
      </c>
      <c r="M25" s="45" t="s">
        <v>92</v>
      </c>
      <c r="N25" s="45" t="s">
        <v>92</v>
      </c>
      <c r="O25" s="45" t="s">
        <v>92</v>
      </c>
      <c r="P25" s="45" t="s">
        <v>92</v>
      </c>
      <c r="Q25" s="45" t="s">
        <v>92</v>
      </c>
      <c r="R25" s="45" t="s">
        <v>92</v>
      </c>
      <c r="S25" s="45" t="s">
        <v>92</v>
      </c>
      <c r="T25" s="45" t="s">
        <v>92</v>
      </c>
      <c r="U25" s="45" t="s">
        <v>92</v>
      </c>
      <c r="V25" s="45" t="s">
        <v>92</v>
      </c>
      <c r="W25" s="45" t="s">
        <v>92</v>
      </c>
      <c r="X25" s="45" t="s">
        <v>92</v>
      </c>
      <c r="Y25" s="45" t="s">
        <v>92</v>
      </c>
      <c r="Z25" s="44" t="s">
        <v>92</v>
      </c>
      <c r="AA25" s="44" t="s">
        <v>92</v>
      </c>
      <c r="AB25" s="44" t="s">
        <v>92</v>
      </c>
      <c r="AC25" s="44" t="s">
        <v>92</v>
      </c>
      <c r="AD25" s="44" t="s">
        <v>92</v>
      </c>
      <c r="AE25" s="44" t="s">
        <v>92</v>
      </c>
      <c r="AF25" s="44" t="s">
        <v>92</v>
      </c>
      <c r="AG25" s="44" t="s">
        <v>92</v>
      </c>
      <c r="AH25" s="44" t="s">
        <v>92</v>
      </c>
      <c r="AI25" s="44" t="s">
        <v>92</v>
      </c>
      <c r="AJ25" s="44" t="s">
        <v>92</v>
      </c>
      <c r="AK25" s="44" t="s">
        <v>92</v>
      </c>
      <c r="AL25" s="44" t="s">
        <v>92</v>
      </c>
      <c r="AM25" s="44" t="s">
        <v>92</v>
      </c>
      <c r="AN25" s="44" t="s">
        <v>92</v>
      </c>
      <c r="AO25" s="44" t="s">
        <v>92</v>
      </c>
      <c r="AP25" s="44" t="s">
        <v>92</v>
      </c>
      <c r="AQ25" s="44" t="s">
        <v>92</v>
      </c>
      <c r="AR25" s="44" t="s">
        <v>92</v>
      </c>
      <c r="AS25" s="44" t="s">
        <v>92</v>
      </c>
      <c r="AT25" s="44" t="s">
        <v>92</v>
      </c>
      <c r="AU25" s="44" t="s">
        <v>92</v>
      </c>
      <c r="AV25" s="44" t="s">
        <v>92</v>
      </c>
      <c r="AW25" s="44" t="s">
        <v>92</v>
      </c>
      <c r="AX25" s="44" t="s">
        <v>92</v>
      </c>
      <c r="AY25" s="44" t="s">
        <v>92</v>
      </c>
      <c r="AZ25" s="44" t="s">
        <v>92</v>
      </c>
      <c r="BA25" s="44" t="s">
        <v>92</v>
      </c>
      <c r="BB25" s="44" t="s">
        <v>92</v>
      </c>
      <c r="BC25" s="44" t="s">
        <v>92</v>
      </c>
      <c r="BD25" s="44" t="s">
        <v>92</v>
      </c>
      <c r="BE25" s="44" t="s">
        <v>92</v>
      </c>
    </row>
    <row r="26" spans="1:57" ht="25.5" x14ac:dyDescent="0.2">
      <c r="A26" s="48" t="s">
        <v>107</v>
      </c>
      <c r="B26" s="49" t="s">
        <v>108</v>
      </c>
      <c r="C26" s="44" t="s">
        <v>91</v>
      </c>
      <c r="D26" s="45">
        <f t="shared" ref="D26:S26" si="3">SUM(D27,D57,D60,D69)</f>
        <v>5.7799999999999994</v>
      </c>
      <c r="E26" s="45">
        <f t="shared" si="3"/>
        <v>6.68</v>
      </c>
      <c r="F26" s="45">
        <f t="shared" si="3"/>
        <v>0</v>
      </c>
      <c r="G26" s="45">
        <f t="shared" si="3"/>
        <v>0</v>
      </c>
      <c r="H26" s="45">
        <f t="shared" si="3"/>
        <v>1.925</v>
      </c>
      <c r="I26" s="45">
        <f t="shared" si="3"/>
        <v>0.59</v>
      </c>
      <c r="J26" s="45">
        <f t="shared" si="3"/>
        <v>0</v>
      </c>
      <c r="K26" s="45">
        <f t="shared" si="3"/>
        <v>0.61099999999999999</v>
      </c>
      <c r="L26" s="45">
        <f t="shared" si="3"/>
        <v>0</v>
      </c>
      <c r="M26" s="45">
        <f t="shared" si="3"/>
        <v>0</v>
      </c>
      <c r="N26" s="45">
        <f t="shared" si="3"/>
        <v>0</v>
      </c>
      <c r="O26" s="45">
        <f t="shared" si="3"/>
        <v>0</v>
      </c>
      <c r="P26" s="45">
        <f t="shared" si="3"/>
        <v>5.0399999999999991</v>
      </c>
      <c r="Q26" s="45">
        <f t="shared" si="3"/>
        <v>3.0359999999999996</v>
      </c>
      <c r="R26" s="45">
        <f t="shared" si="3"/>
        <v>0</v>
      </c>
      <c r="S26" s="45">
        <f t="shared" si="3"/>
        <v>0</v>
      </c>
      <c r="T26" s="45" t="s">
        <v>92</v>
      </c>
      <c r="U26" s="45" t="s">
        <v>92</v>
      </c>
      <c r="V26" s="45" t="s">
        <v>92</v>
      </c>
      <c r="W26" s="45" t="s">
        <v>92</v>
      </c>
      <c r="X26" s="45" t="s">
        <v>92</v>
      </c>
      <c r="Y26" s="45" t="s">
        <v>92</v>
      </c>
      <c r="Z26" s="44" t="s">
        <v>92</v>
      </c>
      <c r="AA26" s="44" t="s">
        <v>92</v>
      </c>
      <c r="AB26" s="44" t="s">
        <v>92</v>
      </c>
      <c r="AC26" s="44" t="s">
        <v>92</v>
      </c>
      <c r="AD26" s="44" t="s">
        <v>92</v>
      </c>
      <c r="AE26" s="44" t="s">
        <v>92</v>
      </c>
      <c r="AF26" s="44" t="s">
        <v>92</v>
      </c>
      <c r="AG26" s="44" t="s">
        <v>92</v>
      </c>
      <c r="AH26" s="44" t="s">
        <v>92</v>
      </c>
      <c r="AI26" s="44" t="s">
        <v>92</v>
      </c>
      <c r="AJ26" s="44" t="s">
        <v>92</v>
      </c>
      <c r="AK26" s="44" t="s">
        <v>92</v>
      </c>
      <c r="AL26" s="44" t="s">
        <v>92</v>
      </c>
      <c r="AM26" s="44" t="s">
        <v>92</v>
      </c>
      <c r="AN26" s="44" t="s">
        <v>92</v>
      </c>
      <c r="AO26" s="44" t="s">
        <v>92</v>
      </c>
      <c r="AP26" s="44" t="s">
        <v>92</v>
      </c>
      <c r="AQ26" s="44" t="s">
        <v>92</v>
      </c>
      <c r="AR26" s="44" t="s">
        <v>92</v>
      </c>
      <c r="AS26" s="44" t="s">
        <v>92</v>
      </c>
      <c r="AT26" s="44" t="s">
        <v>92</v>
      </c>
      <c r="AU26" s="44" t="s">
        <v>92</v>
      </c>
      <c r="AV26" s="44" t="s">
        <v>92</v>
      </c>
      <c r="AW26" s="44" t="s">
        <v>92</v>
      </c>
      <c r="AX26" s="44" t="s">
        <v>92</v>
      </c>
      <c r="AY26" s="44" t="s">
        <v>92</v>
      </c>
      <c r="AZ26" s="44" t="s">
        <v>92</v>
      </c>
      <c r="BA26" s="44" t="s">
        <v>92</v>
      </c>
      <c r="BB26" s="44" t="str">
        <f>BB69</f>
        <v>нд</v>
      </c>
      <c r="BC26" s="44" t="str">
        <f>BC69</f>
        <v>нд</v>
      </c>
      <c r="BD26" s="44" t="str">
        <f>BD69</f>
        <v>нд</v>
      </c>
      <c r="BE26" s="44" t="str">
        <f>BE69</f>
        <v>нд</v>
      </c>
    </row>
    <row r="27" spans="1:57" ht="38.25" x14ac:dyDescent="0.2">
      <c r="A27" s="48" t="s">
        <v>109</v>
      </c>
      <c r="B27" s="49" t="s">
        <v>110</v>
      </c>
      <c r="C27" s="44" t="s">
        <v>91</v>
      </c>
      <c r="D27" s="45">
        <f t="shared" ref="D27:S27" si="4">SUM(D28,D29,D30)</f>
        <v>5.7799999999999994</v>
      </c>
      <c r="E27" s="45">
        <f t="shared" si="4"/>
        <v>6.68</v>
      </c>
      <c r="F27" s="45">
        <f t="shared" si="4"/>
        <v>0</v>
      </c>
      <c r="G27" s="45">
        <f t="shared" si="4"/>
        <v>0</v>
      </c>
      <c r="H27" s="45">
        <f t="shared" si="4"/>
        <v>1.925</v>
      </c>
      <c r="I27" s="45">
        <f t="shared" si="4"/>
        <v>0.59</v>
      </c>
      <c r="J27" s="45">
        <f t="shared" si="4"/>
        <v>0</v>
      </c>
      <c r="K27" s="45">
        <f t="shared" si="4"/>
        <v>0.61099999999999999</v>
      </c>
      <c r="L27" s="45">
        <f t="shared" si="4"/>
        <v>0</v>
      </c>
      <c r="M27" s="45">
        <f t="shared" si="4"/>
        <v>0</v>
      </c>
      <c r="N27" s="45">
        <f t="shared" si="4"/>
        <v>0</v>
      </c>
      <c r="O27" s="45">
        <f t="shared" si="4"/>
        <v>0</v>
      </c>
      <c r="P27" s="45">
        <f t="shared" si="4"/>
        <v>5.0399999999999991</v>
      </c>
      <c r="Q27" s="45">
        <f t="shared" si="4"/>
        <v>2.8069999999999995</v>
      </c>
      <c r="R27" s="45">
        <f t="shared" si="4"/>
        <v>0</v>
      </c>
      <c r="S27" s="45">
        <f t="shared" si="4"/>
        <v>0</v>
      </c>
      <c r="T27" s="45" t="s">
        <v>92</v>
      </c>
      <c r="U27" s="45" t="s">
        <v>92</v>
      </c>
      <c r="V27" s="45" t="s">
        <v>92</v>
      </c>
      <c r="W27" s="45" t="s">
        <v>92</v>
      </c>
      <c r="X27" s="45" t="s">
        <v>92</v>
      </c>
      <c r="Y27" s="45" t="s">
        <v>92</v>
      </c>
      <c r="Z27" s="44" t="s">
        <v>92</v>
      </c>
      <c r="AA27" s="44" t="s">
        <v>92</v>
      </c>
      <c r="AB27" s="44" t="s">
        <v>92</v>
      </c>
      <c r="AC27" s="44" t="s">
        <v>92</v>
      </c>
      <c r="AD27" s="44" t="s">
        <v>92</v>
      </c>
      <c r="AE27" s="44" t="s">
        <v>92</v>
      </c>
      <c r="AF27" s="44" t="s">
        <v>92</v>
      </c>
      <c r="AG27" s="44" t="s">
        <v>92</v>
      </c>
      <c r="AH27" s="44" t="s">
        <v>92</v>
      </c>
      <c r="AI27" s="44" t="s">
        <v>92</v>
      </c>
      <c r="AJ27" s="44" t="s">
        <v>92</v>
      </c>
      <c r="AK27" s="44" t="s">
        <v>92</v>
      </c>
      <c r="AL27" s="44" t="s">
        <v>92</v>
      </c>
      <c r="AM27" s="44" t="s">
        <v>92</v>
      </c>
      <c r="AN27" s="44" t="s">
        <v>92</v>
      </c>
      <c r="AO27" s="44" t="s">
        <v>92</v>
      </c>
      <c r="AP27" s="44" t="s">
        <v>92</v>
      </c>
      <c r="AQ27" s="44" t="s">
        <v>92</v>
      </c>
      <c r="AR27" s="44" t="s">
        <v>92</v>
      </c>
      <c r="AS27" s="44" t="s">
        <v>92</v>
      </c>
      <c r="AT27" s="44" t="s">
        <v>92</v>
      </c>
      <c r="AU27" s="44" t="s">
        <v>92</v>
      </c>
      <c r="AV27" s="44" t="s">
        <v>92</v>
      </c>
      <c r="AW27" s="44" t="s">
        <v>92</v>
      </c>
      <c r="AX27" s="44" t="s">
        <v>92</v>
      </c>
      <c r="AY27" s="44" t="s">
        <v>92</v>
      </c>
      <c r="AZ27" s="44" t="s">
        <v>92</v>
      </c>
      <c r="BA27" s="44" t="s">
        <v>92</v>
      </c>
      <c r="BB27" s="44" t="s">
        <v>92</v>
      </c>
      <c r="BC27" s="44" t="s">
        <v>92</v>
      </c>
      <c r="BD27" s="44" t="s">
        <v>92</v>
      </c>
      <c r="BE27" s="44" t="s">
        <v>92</v>
      </c>
    </row>
    <row r="28" spans="1:57" ht="51" x14ac:dyDescent="0.2">
      <c r="A28" s="48" t="s">
        <v>111</v>
      </c>
      <c r="B28" s="49" t="s">
        <v>112</v>
      </c>
      <c r="C28" s="50" t="s">
        <v>113</v>
      </c>
      <c r="D28" s="45">
        <v>0</v>
      </c>
      <c r="E28" s="45">
        <v>0.88</v>
      </c>
      <c r="F28" s="45">
        <v>0</v>
      </c>
      <c r="G28" s="45">
        <v>0</v>
      </c>
      <c r="H28" s="45">
        <v>0</v>
      </c>
      <c r="I28" s="45">
        <v>8.6000000000000007E-2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1.5109999999999999</v>
      </c>
      <c r="R28" s="45">
        <v>0</v>
      </c>
      <c r="S28" s="45">
        <v>0</v>
      </c>
      <c r="T28" s="45" t="s">
        <v>92</v>
      </c>
      <c r="U28" s="45" t="s">
        <v>92</v>
      </c>
      <c r="V28" s="45" t="s">
        <v>92</v>
      </c>
      <c r="W28" s="45" t="s">
        <v>92</v>
      </c>
      <c r="X28" s="45" t="s">
        <v>92</v>
      </c>
      <c r="Y28" s="45" t="s">
        <v>92</v>
      </c>
      <c r="Z28" s="44" t="s">
        <v>92</v>
      </c>
      <c r="AA28" s="44" t="s">
        <v>92</v>
      </c>
      <c r="AB28" s="44" t="s">
        <v>92</v>
      </c>
      <c r="AC28" s="44" t="s">
        <v>92</v>
      </c>
      <c r="AD28" s="44" t="s">
        <v>92</v>
      </c>
      <c r="AE28" s="44" t="s">
        <v>92</v>
      </c>
      <c r="AF28" s="44" t="s">
        <v>92</v>
      </c>
      <c r="AG28" s="44" t="s">
        <v>92</v>
      </c>
      <c r="AH28" s="44" t="s">
        <v>92</v>
      </c>
      <c r="AI28" s="44" t="s">
        <v>92</v>
      </c>
      <c r="AJ28" s="44" t="s">
        <v>92</v>
      </c>
      <c r="AK28" s="44" t="s">
        <v>92</v>
      </c>
      <c r="AL28" s="44" t="s">
        <v>92</v>
      </c>
      <c r="AM28" s="44" t="s">
        <v>92</v>
      </c>
      <c r="AN28" s="44" t="s">
        <v>92</v>
      </c>
      <c r="AO28" s="44" t="s">
        <v>92</v>
      </c>
      <c r="AP28" s="44" t="s">
        <v>92</v>
      </c>
      <c r="AQ28" s="44" t="s">
        <v>92</v>
      </c>
      <c r="AR28" s="44" t="s">
        <v>92</v>
      </c>
      <c r="AS28" s="44" t="s">
        <v>92</v>
      </c>
      <c r="AT28" s="44" t="s">
        <v>92</v>
      </c>
      <c r="AU28" s="44" t="s">
        <v>92</v>
      </c>
      <c r="AV28" s="44" t="s">
        <v>92</v>
      </c>
      <c r="AW28" s="44" t="s">
        <v>92</v>
      </c>
      <c r="AX28" s="44" t="s">
        <v>92</v>
      </c>
      <c r="AY28" s="44" t="s">
        <v>92</v>
      </c>
      <c r="AZ28" s="44" t="s">
        <v>92</v>
      </c>
      <c r="BA28" s="44" t="s">
        <v>92</v>
      </c>
      <c r="BB28" s="44" t="s">
        <v>92</v>
      </c>
      <c r="BC28" s="44" t="s">
        <v>92</v>
      </c>
      <c r="BD28" s="44" t="s">
        <v>92</v>
      </c>
      <c r="BE28" s="44" t="s">
        <v>92</v>
      </c>
    </row>
    <row r="29" spans="1:57" ht="51" x14ac:dyDescent="0.2">
      <c r="A29" s="48" t="s">
        <v>114</v>
      </c>
      <c r="B29" s="49" t="s">
        <v>115</v>
      </c>
      <c r="C29" s="50" t="s">
        <v>116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0.504</v>
      </c>
      <c r="R29" s="45">
        <v>0</v>
      </c>
      <c r="S29" s="45">
        <v>0</v>
      </c>
      <c r="T29" s="45" t="s">
        <v>92</v>
      </c>
      <c r="U29" s="45" t="s">
        <v>92</v>
      </c>
      <c r="V29" s="45" t="s">
        <v>92</v>
      </c>
      <c r="W29" s="45" t="s">
        <v>92</v>
      </c>
      <c r="X29" s="45" t="s">
        <v>92</v>
      </c>
      <c r="Y29" s="45" t="s">
        <v>92</v>
      </c>
      <c r="Z29" s="44" t="s">
        <v>92</v>
      </c>
      <c r="AA29" s="44" t="s">
        <v>92</v>
      </c>
      <c r="AB29" s="44" t="s">
        <v>92</v>
      </c>
      <c r="AC29" s="44" t="s">
        <v>92</v>
      </c>
      <c r="AD29" s="44" t="s">
        <v>92</v>
      </c>
      <c r="AE29" s="44" t="s">
        <v>92</v>
      </c>
      <c r="AF29" s="44" t="s">
        <v>92</v>
      </c>
      <c r="AG29" s="44" t="s">
        <v>92</v>
      </c>
      <c r="AH29" s="44" t="s">
        <v>92</v>
      </c>
      <c r="AI29" s="44" t="s">
        <v>92</v>
      </c>
      <c r="AJ29" s="44" t="s">
        <v>92</v>
      </c>
      <c r="AK29" s="44" t="s">
        <v>92</v>
      </c>
      <c r="AL29" s="44" t="s">
        <v>92</v>
      </c>
      <c r="AM29" s="44" t="s">
        <v>92</v>
      </c>
      <c r="AN29" s="44" t="s">
        <v>92</v>
      </c>
      <c r="AO29" s="44" t="s">
        <v>92</v>
      </c>
      <c r="AP29" s="44" t="s">
        <v>92</v>
      </c>
      <c r="AQ29" s="44" t="s">
        <v>92</v>
      </c>
      <c r="AR29" s="44" t="s">
        <v>92</v>
      </c>
      <c r="AS29" s="44" t="s">
        <v>92</v>
      </c>
      <c r="AT29" s="44" t="s">
        <v>92</v>
      </c>
      <c r="AU29" s="44" t="s">
        <v>92</v>
      </c>
      <c r="AV29" s="44" t="s">
        <v>92</v>
      </c>
      <c r="AW29" s="44" t="s">
        <v>92</v>
      </c>
      <c r="AX29" s="44" t="s">
        <v>92</v>
      </c>
      <c r="AY29" s="44" t="s">
        <v>92</v>
      </c>
      <c r="AZ29" s="44" t="s">
        <v>92</v>
      </c>
      <c r="BA29" s="44" t="s">
        <v>92</v>
      </c>
      <c r="BB29" s="44" t="s">
        <v>92</v>
      </c>
      <c r="BC29" s="44" t="s">
        <v>92</v>
      </c>
      <c r="BD29" s="44" t="s">
        <v>92</v>
      </c>
      <c r="BE29" s="44" t="s">
        <v>92</v>
      </c>
    </row>
    <row r="30" spans="1:57" ht="51" x14ac:dyDescent="0.2">
      <c r="A30" s="48" t="s">
        <v>117</v>
      </c>
      <c r="B30" s="49" t="s">
        <v>118</v>
      </c>
      <c r="C30" s="44" t="s">
        <v>91</v>
      </c>
      <c r="D30" s="45">
        <f t="shared" ref="D30:S30" si="5">SUM(D31:D56)</f>
        <v>5.7799999999999994</v>
      </c>
      <c r="E30" s="45">
        <f t="shared" si="5"/>
        <v>5.8</v>
      </c>
      <c r="F30" s="45">
        <f t="shared" si="5"/>
        <v>0</v>
      </c>
      <c r="G30" s="45">
        <f t="shared" si="5"/>
        <v>0</v>
      </c>
      <c r="H30" s="45">
        <f t="shared" si="5"/>
        <v>1.925</v>
      </c>
      <c r="I30" s="45">
        <f t="shared" si="5"/>
        <v>0.504</v>
      </c>
      <c r="J30" s="45">
        <f t="shared" si="5"/>
        <v>0</v>
      </c>
      <c r="K30" s="45">
        <f t="shared" si="5"/>
        <v>0.61099999999999999</v>
      </c>
      <c r="L30" s="45">
        <f t="shared" si="5"/>
        <v>0</v>
      </c>
      <c r="M30" s="45">
        <f t="shared" si="5"/>
        <v>0</v>
      </c>
      <c r="N30" s="45">
        <f t="shared" si="5"/>
        <v>0</v>
      </c>
      <c r="O30" s="45">
        <f t="shared" si="5"/>
        <v>0</v>
      </c>
      <c r="P30" s="45">
        <f t="shared" si="5"/>
        <v>5.0399999999999991</v>
      </c>
      <c r="Q30" s="45">
        <f t="shared" si="5"/>
        <v>0.79200000000000004</v>
      </c>
      <c r="R30" s="45">
        <f t="shared" si="5"/>
        <v>0</v>
      </c>
      <c r="S30" s="45">
        <f t="shared" si="5"/>
        <v>0</v>
      </c>
      <c r="T30" s="45" t="s">
        <v>92</v>
      </c>
      <c r="U30" s="45" t="s">
        <v>92</v>
      </c>
      <c r="V30" s="45" t="s">
        <v>92</v>
      </c>
      <c r="W30" s="45" t="s">
        <v>92</v>
      </c>
      <c r="X30" s="45" t="s">
        <v>92</v>
      </c>
      <c r="Y30" s="45" t="s">
        <v>92</v>
      </c>
      <c r="Z30" s="44" t="s">
        <v>92</v>
      </c>
      <c r="AA30" s="44" t="s">
        <v>92</v>
      </c>
      <c r="AB30" s="44" t="s">
        <v>92</v>
      </c>
      <c r="AC30" s="44" t="s">
        <v>92</v>
      </c>
      <c r="AD30" s="44" t="s">
        <v>92</v>
      </c>
      <c r="AE30" s="44" t="s">
        <v>92</v>
      </c>
      <c r="AF30" s="44" t="s">
        <v>92</v>
      </c>
      <c r="AG30" s="44" t="s">
        <v>92</v>
      </c>
      <c r="AH30" s="44" t="s">
        <v>92</v>
      </c>
      <c r="AI30" s="44" t="s">
        <v>92</v>
      </c>
      <c r="AJ30" s="44" t="s">
        <v>92</v>
      </c>
      <c r="AK30" s="44" t="s">
        <v>92</v>
      </c>
      <c r="AL30" s="44" t="s">
        <v>92</v>
      </c>
      <c r="AM30" s="44" t="s">
        <v>92</v>
      </c>
      <c r="AN30" s="44" t="s">
        <v>92</v>
      </c>
      <c r="AO30" s="44" t="s">
        <v>92</v>
      </c>
      <c r="AP30" s="44" t="s">
        <v>92</v>
      </c>
      <c r="AQ30" s="44" t="s">
        <v>92</v>
      </c>
      <c r="AR30" s="44" t="s">
        <v>92</v>
      </c>
      <c r="AS30" s="44" t="s">
        <v>92</v>
      </c>
      <c r="AT30" s="44" t="s">
        <v>92</v>
      </c>
      <c r="AU30" s="44" t="s">
        <v>92</v>
      </c>
      <c r="AV30" s="44" t="s">
        <v>92</v>
      </c>
      <c r="AW30" s="44" t="s">
        <v>92</v>
      </c>
      <c r="AX30" s="44" t="s">
        <v>92</v>
      </c>
      <c r="AY30" s="44" t="s">
        <v>92</v>
      </c>
      <c r="AZ30" s="44" t="s">
        <v>92</v>
      </c>
      <c r="BA30" s="44" t="s">
        <v>92</v>
      </c>
      <c r="BB30" s="44" t="s">
        <v>92</v>
      </c>
      <c r="BC30" s="44" t="s">
        <v>92</v>
      </c>
      <c r="BD30" s="44" t="s">
        <v>92</v>
      </c>
      <c r="BE30" s="44" t="s">
        <v>92</v>
      </c>
    </row>
    <row r="31" spans="1:57" ht="25.5" x14ac:dyDescent="0.2">
      <c r="A31" s="48" t="s">
        <v>117</v>
      </c>
      <c r="B31" s="51" t="s">
        <v>119</v>
      </c>
      <c r="C31" s="50" t="s">
        <v>120</v>
      </c>
      <c r="D31" s="45">
        <v>2</v>
      </c>
      <c r="E31" s="45">
        <v>2</v>
      </c>
      <c r="F31" s="45" t="s">
        <v>92</v>
      </c>
      <c r="G31" s="45" t="s">
        <v>92</v>
      </c>
      <c r="H31" s="45" t="s">
        <v>92</v>
      </c>
      <c r="I31" s="45" t="s">
        <v>92</v>
      </c>
      <c r="J31" s="45" t="s">
        <v>92</v>
      </c>
      <c r="K31" s="45" t="s">
        <v>92</v>
      </c>
      <c r="L31" s="45" t="s">
        <v>92</v>
      </c>
      <c r="M31" s="45" t="s">
        <v>92</v>
      </c>
      <c r="N31" s="45" t="s">
        <v>92</v>
      </c>
      <c r="O31" s="45" t="s">
        <v>92</v>
      </c>
      <c r="P31" s="45" t="s">
        <v>92</v>
      </c>
      <c r="Q31" s="45" t="s">
        <v>92</v>
      </c>
      <c r="R31" s="45" t="s">
        <v>92</v>
      </c>
      <c r="S31" s="45" t="s">
        <v>92</v>
      </c>
      <c r="T31" s="45" t="s">
        <v>92</v>
      </c>
      <c r="U31" s="45" t="s">
        <v>92</v>
      </c>
      <c r="V31" s="45" t="s">
        <v>92</v>
      </c>
      <c r="W31" s="45" t="s">
        <v>92</v>
      </c>
      <c r="X31" s="45" t="s">
        <v>92</v>
      </c>
      <c r="Y31" s="45" t="s">
        <v>92</v>
      </c>
      <c r="Z31" s="44" t="s">
        <v>92</v>
      </c>
      <c r="AA31" s="44" t="s">
        <v>92</v>
      </c>
      <c r="AB31" s="44" t="s">
        <v>92</v>
      </c>
      <c r="AC31" s="44" t="s">
        <v>92</v>
      </c>
      <c r="AD31" s="44" t="s">
        <v>92</v>
      </c>
      <c r="AE31" s="44" t="s">
        <v>92</v>
      </c>
      <c r="AF31" s="44" t="s">
        <v>92</v>
      </c>
      <c r="AG31" s="44" t="s">
        <v>92</v>
      </c>
      <c r="AH31" s="44" t="s">
        <v>92</v>
      </c>
      <c r="AI31" s="44" t="s">
        <v>92</v>
      </c>
      <c r="AJ31" s="44" t="s">
        <v>92</v>
      </c>
      <c r="AK31" s="44" t="s">
        <v>92</v>
      </c>
      <c r="AL31" s="44" t="s">
        <v>92</v>
      </c>
      <c r="AM31" s="44" t="s">
        <v>92</v>
      </c>
      <c r="AN31" s="44" t="s">
        <v>92</v>
      </c>
      <c r="AO31" s="44" t="s">
        <v>92</v>
      </c>
      <c r="AP31" s="44" t="s">
        <v>92</v>
      </c>
      <c r="AQ31" s="44" t="s">
        <v>92</v>
      </c>
      <c r="AR31" s="44" t="s">
        <v>92</v>
      </c>
      <c r="AS31" s="44" t="s">
        <v>92</v>
      </c>
      <c r="AT31" s="44" t="s">
        <v>92</v>
      </c>
      <c r="AU31" s="44" t="s">
        <v>92</v>
      </c>
      <c r="AV31" s="44" t="s">
        <v>92</v>
      </c>
      <c r="AW31" s="44" t="s">
        <v>92</v>
      </c>
      <c r="AX31" s="44" t="s">
        <v>92</v>
      </c>
      <c r="AY31" s="44" t="s">
        <v>92</v>
      </c>
      <c r="AZ31" s="44" t="s">
        <v>92</v>
      </c>
      <c r="BA31" s="44" t="s">
        <v>92</v>
      </c>
      <c r="BB31" s="44" t="s">
        <v>92</v>
      </c>
      <c r="BC31" s="44" t="s">
        <v>92</v>
      </c>
      <c r="BD31" s="44" t="s">
        <v>92</v>
      </c>
      <c r="BE31" s="44" t="s">
        <v>92</v>
      </c>
    </row>
    <row r="32" spans="1:57" ht="38.25" x14ac:dyDescent="0.2">
      <c r="A32" s="48" t="s">
        <v>117</v>
      </c>
      <c r="B32" s="51" t="s">
        <v>121</v>
      </c>
      <c r="C32" s="50" t="s">
        <v>122</v>
      </c>
      <c r="D32" s="45" t="s">
        <v>92</v>
      </c>
      <c r="E32" s="45" t="s">
        <v>92</v>
      </c>
      <c r="F32" s="45" t="s">
        <v>92</v>
      </c>
      <c r="G32" s="45" t="s">
        <v>92</v>
      </c>
      <c r="H32" s="45">
        <v>0.32</v>
      </c>
      <c r="I32" s="45" t="s">
        <v>92</v>
      </c>
      <c r="J32" s="45" t="s">
        <v>92</v>
      </c>
      <c r="K32" s="45" t="s">
        <v>92</v>
      </c>
      <c r="L32" s="45" t="s">
        <v>92</v>
      </c>
      <c r="M32" s="45" t="s">
        <v>92</v>
      </c>
      <c r="N32" s="45" t="s">
        <v>92</v>
      </c>
      <c r="O32" s="45" t="s">
        <v>92</v>
      </c>
      <c r="P32" s="45" t="s">
        <v>92</v>
      </c>
      <c r="Q32" s="45" t="s">
        <v>92</v>
      </c>
      <c r="R32" s="45" t="s">
        <v>92</v>
      </c>
      <c r="S32" s="45" t="s">
        <v>92</v>
      </c>
      <c r="T32" s="45" t="s">
        <v>92</v>
      </c>
      <c r="U32" s="45" t="s">
        <v>92</v>
      </c>
      <c r="V32" s="45" t="s">
        <v>92</v>
      </c>
      <c r="W32" s="45" t="s">
        <v>92</v>
      </c>
      <c r="X32" s="45" t="s">
        <v>92</v>
      </c>
      <c r="Y32" s="45" t="s">
        <v>92</v>
      </c>
      <c r="Z32" s="44" t="s">
        <v>92</v>
      </c>
      <c r="AA32" s="44" t="s">
        <v>92</v>
      </c>
      <c r="AB32" s="44" t="s">
        <v>92</v>
      </c>
      <c r="AC32" s="44" t="s">
        <v>92</v>
      </c>
      <c r="AD32" s="44" t="s">
        <v>92</v>
      </c>
      <c r="AE32" s="44" t="s">
        <v>92</v>
      </c>
      <c r="AF32" s="44" t="s">
        <v>92</v>
      </c>
      <c r="AG32" s="44" t="s">
        <v>92</v>
      </c>
      <c r="AH32" s="44" t="s">
        <v>92</v>
      </c>
      <c r="AI32" s="44" t="s">
        <v>92</v>
      </c>
      <c r="AJ32" s="44" t="s">
        <v>92</v>
      </c>
      <c r="AK32" s="44" t="s">
        <v>92</v>
      </c>
      <c r="AL32" s="44" t="s">
        <v>92</v>
      </c>
      <c r="AM32" s="44" t="s">
        <v>92</v>
      </c>
      <c r="AN32" s="44" t="s">
        <v>92</v>
      </c>
      <c r="AO32" s="44" t="s">
        <v>92</v>
      </c>
      <c r="AP32" s="44" t="s">
        <v>92</v>
      </c>
      <c r="AQ32" s="44" t="s">
        <v>92</v>
      </c>
      <c r="AR32" s="44" t="s">
        <v>92</v>
      </c>
      <c r="AS32" s="44" t="s">
        <v>92</v>
      </c>
      <c r="AT32" s="44" t="s">
        <v>92</v>
      </c>
      <c r="AU32" s="44" t="s">
        <v>92</v>
      </c>
      <c r="AV32" s="44" t="s">
        <v>92</v>
      </c>
      <c r="AW32" s="44" t="s">
        <v>92</v>
      </c>
      <c r="AX32" s="44" t="s">
        <v>92</v>
      </c>
      <c r="AY32" s="44" t="s">
        <v>92</v>
      </c>
      <c r="AZ32" s="44" t="s">
        <v>92</v>
      </c>
      <c r="BA32" s="44" t="s">
        <v>92</v>
      </c>
      <c r="BB32" s="44"/>
      <c r="BC32" s="44"/>
      <c r="BD32" s="44"/>
      <c r="BE32" s="44"/>
    </row>
    <row r="33" spans="1:57" ht="38.25" x14ac:dyDescent="0.2">
      <c r="A33" s="48" t="s">
        <v>117</v>
      </c>
      <c r="B33" s="51" t="s">
        <v>123</v>
      </c>
      <c r="C33" s="50" t="s">
        <v>124</v>
      </c>
      <c r="D33" s="45" t="s">
        <v>92</v>
      </c>
      <c r="E33" s="45" t="s">
        <v>92</v>
      </c>
      <c r="F33" s="45" t="s">
        <v>92</v>
      </c>
      <c r="G33" s="45" t="s">
        <v>92</v>
      </c>
      <c r="H33" s="45" t="s">
        <v>92</v>
      </c>
      <c r="I33" s="45" t="s">
        <v>92</v>
      </c>
      <c r="J33" s="45" t="s">
        <v>92</v>
      </c>
      <c r="K33" s="45" t="s">
        <v>92</v>
      </c>
      <c r="L33" s="45" t="s">
        <v>92</v>
      </c>
      <c r="M33" s="45" t="s">
        <v>92</v>
      </c>
      <c r="N33" s="45" t="s">
        <v>92</v>
      </c>
      <c r="O33" s="45" t="s">
        <v>92</v>
      </c>
      <c r="P33" s="45">
        <v>2.08</v>
      </c>
      <c r="Q33" s="45" t="s">
        <v>92</v>
      </c>
      <c r="R33" s="45" t="s">
        <v>92</v>
      </c>
      <c r="S33" s="45" t="s">
        <v>92</v>
      </c>
      <c r="T33" s="45" t="s">
        <v>92</v>
      </c>
      <c r="U33" s="45" t="s">
        <v>92</v>
      </c>
      <c r="V33" s="45" t="s">
        <v>92</v>
      </c>
      <c r="W33" s="45" t="s">
        <v>92</v>
      </c>
      <c r="X33" s="45" t="s">
        <v>92</v>
      </c>
      <c r="Y33" s="45" t="s">
        <v>92</v>
      </c>
      <c r="Z33" s="44" t="s">
        <v>92</v>
      </c>
      <c r="AA33" s="44" t="s">
        <v>92</v>
      </c>
      <c r="AB33" s="44" t="s">
        <v>92</v>
      </c>
      <c r="AC33" s="44" t="s">
        <v>92</v>
      </c>
      <c r="AD33" s="44" t="s">
        <v>92</v>
      </c>
      <c r="AE33" s="44" t="s">
        <v>92</v>
      </c>
      <c r="AF33" s="44" t="s">
        <v>92</v>
      </c>
      <c r="AG33" s="44" t="s">
        <v>92</v>
      </c>
      <c r="AH33" s="44" t="s">
        <v>92</v>
      </c>
      <c r="AI33" s="44" t="s">
        <v>92</v>
      </c>
      <c r="AJ33" s="44" t="s">
        <v>92</v>
      </c>
      <c r="AK33" s="44" t="s">
        <v>92</v>
      </c>
      <c r="AL33" s="44" t="s">
        <v>92</v>
      </c>
      <c r="AM33" s="44" t="s">
        <v>92</v>
      </c>
      <c r="AN33" s="44" t="s">
        <v>92</v>
      </c>
      <c r="AO33" s="44" t="s">
        <v>92</v>
      </c>
      <c r="AP33" s="44" t="s">
        <v>92</v>
      </c>
      <c r="AQ33" s="44" t="s">
        <v>92</v>
      </c>
      <c r="AR33" s="44" t="s">
        <v>92</v>
      </c>
      <c r="AS33" s="44" t="s">
        <v>92</v>
      </c>
      <c r="AT33" s="44" t="s">
        <v>92</v>
      </c>
      <c r="AU33" s="44" t="s">
        <v>92</v>
      </c>
      <c r="AV33" s="44" t="s">
        <v>92</v>
      </c>
      <c r="AW33" s="44" t="s">
        <v>92</v>
      </c>
      <c r="AX33" s="44" t="s">
        <v>92</v>
      </c>
      <c r="AY33" s="44" t="s">
        <v>92</v>
      </c>
      <c r="AZ33" s="44" t="s">
        <v>92</v>
      </c>
      <c r="BA33" s="44" t="s">
        <v>92</v>
      </c>
      <c r="BB33" s="44"/>
      <c r="BC33" s="44"/>
      <c r="BD33" s="44"/>
      <c r="BE33" s="44"/>
    </row>
    <row r="34" spans="1:57" ht="38.25" x14ac:dyDescent="0.2">
      <c r="A34" s="48" t="s">
        <v>117</v>
      </c>
      <c r="B34" s="51" t="s">
        <v>125</v>
      </c>
      <c r="C34" s="50" t="s">
        <v>126</v>
      </c>
      <c r="D34" s="45" t="s">
        <v>92</v>
      </c>
      <c r="E34" s="45" t="s">
        <v>92</v>
      </c>
      <c r="F34" s="45" t="s">
        <v>92</v>
      </c>
      <c r="G34" s="45" t="s">
        <v>92</v>
      </c>
      <c r="H34" s="45" t="s">
        <v>92</v>
      </c>
      <c r="I34" s="45" t="s">
        <v>92</v>
      </c>
      <c r="J34" s="45" t="s">
        <v>92</v>
      </c>
      <c r="K34" s="45" t="s">
        <v>92</v>
      </c>
      <c r="L34" s="45" t="s">
        <v>92</v>
      </c>
      <c r="M34" s="45" t="s">
        <v>92</v>
      </c>
      <c r="N34" s="45" t="s">
        <v>92</v>
      </c>
      <c r="O34" s="45" t="s">
        <v>92</v>
      </c>
      <c r="P34" s="45" t="s">
        <v>92</v>
      </c>
      <c r="Q34" s="45" t="s">
        <v>92</v>
      </c>
      <c r="R34" s="45" t="s">
        <v>92</v>
      </c>
      <c r="S34" s="45" t="s">
        <v>92</v>
      </c>
      <c r="T34" s="45" t="s">
        <v>92</v>
      </c>
      <c r="U34" s="45" t="s">
        <v>92</v>
      </c>
      <c r="V34" s="45" t="s">
        <v>92</v>
      </c>
      <c r="W34" s="45" t="s">
        <v>92</v>
      </c>
      <c r="X34" s="45" t="s">
        <v>92</v>
      </c>
      <c r="Y34" s="45" t="s">
        <v>92</v>
      </c>
      <c r="Z34" s="44" t="s">
        <v>92</v>
      </c>
      <c r="AA34" s="44" t="s">
        <v>92</v>
      </c>
      <c r="AB34" s="44" t="s">
        <v>92</v>
      </c>
      <c r="AC34" s="44" t="s">
        <v>92</v>
      </c>
      <c r="AD34" s="44" t="s">
        <v>92</v>
      </c>
      <c r="AE34" s="44" t="s">
        <v>92</v>
      </c>
      <c r="AF34" s="44" t="s">
        <v>92</v>
      </c>
      <c r="AG34" s="44" t="s">
        <v>92</v>
      </c>
      <c r="AH34" s="44" t="s">
        <v>92</v>
      </c>
      <c r="AI34" s="44" t="s">
        <v>92</v>
      </c>
      <c r="AJ34" s="44" t="s">
        <v>92</v>
      </c>
      <c r="AK34" s="44" t="s">
        <v>92</v>
      </c>
      <c r="AL34" s="44" t="s">
        <v>92</v>
      </c>
      <c r="AM34" s="44" t="s">
        <v>92</v>
      </c>
      <c r="AN34" s="44" t="s">
        <v>92</v>
      </c>
      <c r="AO34" s="44" t="s">
        <v>92</v>
      </c>
      <c r="AP34" s="44" t="s">
        <v>92</v>
      </c>
      <c r="AQ34" s="44" t="s">
        <v>92</v>
      </c>
      <c r="AR34" s="44" t="s">
        <v>92</v>
      </c>
      <c r="AS34" s="44" t="s">
        <v>92</v>
      </c>
      <c r="AT34" s="44" t="s">
        <v>92</v>
      </c>
      <c r="AU34" s="44" t="s">
        <v>92</v>
      </c>
      <c r="AV34" s="44" t="s">
        <v>92</v>
      </c>
      <c r="AW34" s="44" t="s">
        <v>92</v>
      </c>
      <c r="AX34" s="44" t="s">
        <v>92</v>
      </c>
      <c r="AY34" s="44" t="s">
        <v>92</v>
      </c>
      <c r="AZ34" s="44" t="s">
        <v>92</v>
      </c>
      <c r="BA34" s="44" t="s">
        <v>92</v>
      </c>
      <c r="BB34" s="44"/>
      <c r="BC34" s="44"/>
      <c r="BD34" s="44"/>
      <c r="BE34" s="44"/>
    </row>
    <row r="35" spans="1:57" ht="38.25" x14ac:dyDescent="0.2">
      <c r="A35" s="48" t="s">
        <v>117</v>
      </c>
      <c r="B35" s="51" t="s">
        <v>127</v>
      </c>
      <c r="C35" s="50" t="s">
        <v>128</v>
      </c>
      <c r="D35" s="45" t="s">
        <v>92</v>
      </c>
      <c r="E35" s="45" t="s">
        <v>92</v>
      </c>
      <c r="F35" s="45" t="s">
        <v>92</v>
      </c>
      <c r="G35" s="45" t="s">
        <v>92</v>
      </c>
      <c r="H35" s="45" t="s">
        <v>92</v>
      </c>
      <c r="I35" s="45" t="s">
        <v>92</v>
      </c>
      <c r="J35" s="45" t="s">
        <v>92</v>
      </c>
      <c r="K35" s="45" t="s">
        <v>92</v>
      </c>
      <c r="L35" s="45" t="s">
        <v>92</v>
      </c>
      <c r="M35" s="45" t="s">
        <v>92</v>
      </c>
      <c r="N35" s="45" t="s">
        <v>92</v>
      </c>
      <c r="O35" s="45" t="s">
        <v>92</v>
      </c>
      <c r="P35" s="45" t="s">
        <v>92</v>
      </c>
      <c r="Q35" s="45" t="s">
        <v>92</v>
      </c>
      <c r="R35" s="45" t="s">
        <v>92</v>
      </c>
      <c r="S35" s="45" t="s">
        <v>92</v>
      </c>
      <c r="T35" s="45" t="s">
        <v>92</v>
      </c>
      <c r="U35" s="45" t="s">
        <v>92</v>
      </c>
      <c r="V35" s="45" t="s">
        <v>92</v>
      </c>
      <c r="W35" s="45" t="s">
        <v>92</v>
      </c>
      <c r="X35" s="45" t="s">
        <v>92</v>
      </c>
      <c r="Y35" s="45" t="s">
        <v>92</v>
      </c>
      <c r="Z35" s="44" t="s">
        <v>92</v>
      </c>
      <c r="AA35" s="44" t="s">
        <v>92</v>
      </c>
      <c r="AB35" s="44" t="s">
        <v>92</v>
      </c>
      <c r="AC35" s="44" t="s">
        <v>92</v>
      </c>
      <c r="AD35" s="44" t="s">
        <v>92</v>
      </c>
      <c r="AE35" s="44" t="s">
        <v>92</v>
      </c>
      <c r="AF35" s="44" t="s">
        <v>92</v>
      </c>
      <c r="AG35" s="44" t="s">
        <v>92</v>
      </c>
      <c r="AH35" s="44" t="s">
        <v>92</v>
      </c>
      <c r="AI35" s="44" t="s">
        <v>92</v>
      </c>
      <c r="AJ35" s="44" t="s">
        <v>92</v>
      </c>
      <c r="AK35" s="44" t="s">
        <v>92</v>
      </c>
      <c r="AL35" s="44" t="s">
        <v>92</v>
      </c>
      <c r="AM35" s="44" t="s">
        <v>92</v>
      </c>
      <c r="AN35" s="44" t="s">
        <v>92</v>
      </c>
      <c r="AO35" s="44" t="s">
        <v>92</v>
      </c>
      <c r="AP35" s="44" t="s">
        <v>92</v>
      </c>
      <c r="AQ35" s="44" t="s">
        <v>92</v>
      </c>
      <c r="AR35" s="44" t="s">
        <v>92</v>
      </c>
      <c r="AS35" s="44" t="s">
        <v>92</v>
      </c>
      <c r="AT35" s="44" t="s">
        <v>92</v>
      </c>
      <c r="AU35" s="44" t="s">
        <v>92</v>
      </c>
      <c r="AV35" s="44" t="s">
        <v>92</v>
      </c>
      <c r="AW35" s="44" t="s">
        <v>92</v>
      </c>
      <c r="AX35" s="44" t="s">
        <v>92</v>
      </c>
      <c r="AY35" s="44" t="s">
        <v>92</v>
      </c>
      <c r="AZ35" s="44" t="s">
        <v>92</v>
      </c>
      <c r="BA35" s="44" t="s">
        <v>92</v>
      </c>
      <c r="BB35" s="44"/>
      <c r="BC35" s="44"/>
      <c r="BD35" s="44"/>
      <c r="BE35" s="44"/>
    </row>
    <row r="36" spans="1:57" ht="38.25" x14ac:dyDescent="0.2">
      <c r="A36" s="48" t="s">
        <v>117</v>
      </c>
      <c r="B36" s="51" t="s">
        <v>129</v>
      </c>
      <c r="C36" s="50" t="s">
        <v>130</v>
      </c>
      <c r="D36" s="45" t="s">
        <v>92</v>
      </c>
      <c r="E36" s="45" t="s">
        <v>92</v>
      </c>
      <c r="F36" s="45" t="s">
        <v>92</v>
      </c>
      <c r="G36" s="45" t="s">
        <v>92</v>
      </c>
      <c r="H36" s="45">
        <v>0.2</v>
      </c>
      <c r="I36" s="45" t="s">
        <v>92</v>
      </c>
      <c r="J36" s="45" t="s">
        <v>92</v>
      </c>
      <c r="K36" s="45" t="s">
        <v>92</v>
      </c>
      <c r="L36" s="45" t="s">
        <v>92</v>
      </c>
      <c r="M36" s="45" t="s">
        <v>92</v>
      </c>
      <c r="N36" s="45" t="s">
        <v>92</v>
      </c>
      <c r="O36" s="45" t="s">
        <v>92</v>
      </c>
      <c r="P36" s="45" t="s">
        <v>92</v>
      </c>
      <c r="Q36" s="45" t="s">
        <v>92</v>
      </c>
      <c r="R36" s="45" t="s">
        <v>92</v>
      </c>
      <c r="S36" s="45" t="s">
        <v>92</v>
      </c>
      <c r="T36" s="45" t="s">
        <v>92</v>
      </c>
      <c r="U36" s="45" t="s">
        <v>92</v>
      </c>
      <c r="V36" s="45" t="s">
        <v>92</v>
      </c>
      <c r="W36" s="45" t="s">
        <v>92</v>
      </c>
      <c r="X36" s="45" t="s">
        <v>92</v>
      </c>
      <c r="Y36" s="45" t="s">
        <v>92</v>
      </c>
      <c r="Z36" s="44" t="s">
        <v>92</v>
      </c>
      <c r="AA36" s="44" t="s">
        <v>92</v>
      </c>
      <c r="AB36" s="44" t="s">
        <v>92</v>
      </c>
      <c r="AC36" s="44" t="s">
        <v>92</v>
      </c>
      <c r="AD36" s="44" t="s">
        <v>92</v>
      </c>
      <c r="AE36" s="44" t="s">
        <v>92</v>
      </c>
      <c r="AF36" s="44" t="s">
        <v>92</v>
      </c>
      <c r="AG36" s="44" t="s">
        <v>92</v>
      </c>
      <c r="AH36" s="44" t="s">
        <v>92</v>
      </c>
      <c r="AI36" s="44" t="s">
        <v>92</v>
      </c>
      <c r="AJ36" s="44" t="s">
        <v>92</v>
      </c>
      <c r="AK36" s="44" t="s">
        <v>92</v>
      </c>
      <c r="AL36" s="44" t="s">
        <v>92</v>
      </c>
      <c r="AM36" s="44" t="s">
        <v>92</v>
      </c>
      <c r="AN36" s="44" t="s">
        <v>92</v>
      </c>
      <c r="AO36" s="44" t="s">
        <v>92</v>
      </c>
      <c r="AP36" s="44" t="s">
        <v>92</v>
      </c>
      <c r="AQ36" s="44" t="s">
        <v>92</v>
      </c>
      <c r="AR36" s="44" t="s">
        <v>92</v>
      </c>
      <c r="AS36" s="44" t="s">
        <v>92</v>
      </c>
      <c r="AT36" s="44" t="s">
        <v>92</v>
      </c>
      <c r="AU36" s="44" t="s">
        <v>92</v>
      </c>
      <c r="AV36" s="44" t="s">
        <v>92</v>
      </c>
      <c r="AW36" s="44" t="s">
        <v>92</v>
      </c>
      <c r="AX36" s="44" t="s">
        <v>92</v>
      </c>
      <c r="AY36" s="44" t="s">
        <v>92</v>
      </c>
      <c r="AZ36" s="44" t="s">
        <v>92</v>
      </c>
      <c r="BA36" s="44" t="s">
        <v>92</v>
      </c>
      <c r="BB36" s="44"/>
      <c r="BC36" s="44"/>
      <c r="BD36" s="44"/>
      <c r="BE36" s="44"/>
    </row>
    <row r="37" spans="1:57" ht="25.5" x14ac:dyDescent="0.2">
      <c r="A37" s="48" t="s">
        <v>117</v>
      </c>
      <c r="B37" s="51" t="s">
        <v>131</v>
      </c>
      <c r="C37" s="50" t="s">
        <v>132</v>
      </c>
      <c r="D37" s="45">
        <v>1.26</v>
      </c>
      <c r="E37" s="45" t="s">
        <v>92</v>
      </c>
      <c r="F37" s="45" t="s">
        <v>92</v>
      </c>
      <c r="G37" s="45" t="s">
        <v>92</v>
      </c>
      <c r="H37" s="45" t="s">
        <v>92</v>
      </c>
      <c r="I37" s="45" t="s">
        <v>92</v>
      </c>
      <c r="J37" s="45" t="s">
        <v>92</v>
      </c>
      <c r="K37" s="45" t="s">
        <v>92</v>
      </c>
      <c r="L37" s="45" t="s">
        <v>92</v>
      </c>
      <c r="M37" s="45" t="s">
        <v>92</v>
      </c>
      <c r="N37" s="45" t="s">
        <v>92</v>
      </c>
      <c r="O37" s="45" t="s">
        <v>92</v>
      </c>
      <c r="P37" s="45" t="s">
        <v>92</v>
      </c>
      <c r="Q37" s="45" t="s">
        <v>92</v>
      </c>
      <c r="R37" s="45" t="s">
        <v>92</v>
      </c>
      <c r="S37" s="45" t="s">
        <v>92</v>
      </c>
      <c r="T37" s="45" t="s">
        <v>92</v>
      </c>
      <c r="U37" s="45" t="s">
        <v>92</v>
      </c>
      <c r="V37" s="45" t="s">
        <v>92</v>
      </c>
      <c r="W37" s="45" t="s">
        <v>92</v>
      </c>
      <c r="X37" s="45" t="s">
        <v>92</v>
      </c>
      <c r="Y37" s="45" t="s">
        <v>92</v>
      </c>
      <c r="Z37" s="44" t="s">
        <v>92</v>
      </c>
      <c r="AA37" s="44" t="s">
        <v>92</v>
      </c>
      <c r="AB37" s="44" t="s">
        <v>92</v>
      </c>
      <c r="AC37" s="44" t="s">
        <v>92</v>
      </c>
      <c r="AD37" s="44" t="s">
        <v>92</v>
      </c>
      <c r="AE37" s="44" t="s">
        <v>92</v>
      </c>
      <c r="AF37" s="44" t="s">
        <v>92</v>
      </c>
      <c r="AG37" s="44" t="s">
        <v>92</v>
      </c>
      <c r="AH37" s="44" t="s">
        <v>92</v>
      </c>
      <c r="AI37" s="44" t="s">
        <v>92</v>
      </c>
      <c r="AJ37" s="44" t="s">
        <v>92</v>
      </c>
      <c r="AK37" s="44" t="s">
        <v>92</v>
      </c>
      <c r="AL37" s="44" t="s">
        <v>92</v>
      </c>
      <c r="AM37" s="44" t="s">
        <v>92</v>
      </c>
      <c r="AN37" s="44" t="s">
        <v>92</v>
      </c>
      <c r="AO37" s="44" t="s">
        <v>92</v>
      </c>
      <c r="AP37" s="44" t="s">
        <v>92</v>
      </c>
      <c r="AQ37" s="44" t="s">
        <v>92</v>
      </c>
      <c r="AR37" s="44" t="s">
        <v>92</v>
      </c>
      <c r="AS37" s="44" t="s">
        <v>92</v>
      </c>
      <c r="AT37" s="44" t="s">
        <v>92</v>
      </c>
      <c r="AU37" s="44" t="s">
        <v>92</v>
      </c>
      <c r="AV37" s="44" t="s">
        <v>92</v>
      </c>
      <c r="AW37" s="44" t="s">
        <v>92</v>
      </c>
      <c r="AX37" s="44" t="s">
        <v>92</v>
      </c>
      <c r="AY37" s="44" t="s">
        <v>92</v>
      </c>
      <c r="AZ37" s="44" t="s">
        <v>92</v>
      </c>
      <c r="BA37" s="44" t="s">
        <v>92</v>
      </c>
      <c r="BB37" s="44"/>
      <c r="BC37" s="44"/>
      <c r="BD37" s="44"/>
      <c r="BE37" s="44"/>
    </row>
    <row r="38" spans="1:57" ht="38.25" x14ac:dyDescent="0.2">
      <c r="A38" s="48" t="s">
        <v>117</v>
      </c>
      <c r="B38" s="51" t="s">
        <v>133</v>
      </c>
      <c r="C38" s="50" t="s">
        <v>134</v>
      </c>
      <c r="D38" s="45" t="s">
        <v>92</v>
      </c>
      <c r="E38" s="45" t="s">
        <v>92</v>
      </c>
      <c r="F38" s="45" t="s">
        <v>92</v>
      </c>
      <c r="G38" s="45" t="s">
        <v>92</v>
      </c>
      <c r="H38" s="45" t="s">
        <v>92</v>
      </c>
      <c r="I38" s="45" t="s">
        <v>92</v>
      </c>
      <c r="J38" s="45" t="s">
        <v>92</v>
      </c>
      <c r="K38" s="45" t="s">
        <v>92</v>
      </c>
      <c r="L38" s="45" t="s">
        <v>92</v>
      </c>
      <c r="M38" s="45" t="s">
        <v>92</v>
      </c>
      <c r="N38" s="45" t="s">
        <v>92</v>
      </c>
      <c r="O38" s="45" t="s">
        <v>92</v>
      </c>
      <c r="P38" s="45">
        <v>1.48</v>
      </c>
      <c r="Q38" s="45" t="s">
        <v>92</v>
      </c>
      <c r="R38" s="45" t="s">
        <v>92</v>
      </c>
      <c r="S38" s="45" t="s">
        <v>92</v>
      </c>
      <c r="T38" s="45" t="s">
        <v>92</v>
      </c>
      <c r="U38" s="45" t="s">
        <v>92</v>
      </c>
      <c r="V38" s="45" t="s">
        <v>92</v>
      </c>
      <c r="W38" s="45" t="s">
        <v>92</v>
      </c>
      <c r="X38" s="45" t="s">
        <v>92</v>
      </c>
      <c r="Y38" s="45" t="s">
        <v>92</v>
      </c>
      <c r="Z38" s="44" t="s">
        <v>92</v>
      </c>
      <c r="AA38" s="44" t="s">
        <v>92</v>
      </c>
      <c r="AB38" s="44" t="s">
        <v>92</v>
      </c>
      <c r="AC38" s="44" t="s">
        <v>92</v>
      </c>
      <c r="AD38" s="44" t="s">
        <v>92</v>
      </c>
      <c r="AE38" s="44" t="s">
        <v>92</v>
      </c>
      <c r="AF38" s="44" t="s">
        <v>92</v>
      </c>
      <c r="AG38" s="44" t="s">
        <v>92</v>
      </c>
      <c r="AH38" s="44" t="s">
        <v>92</v>
      </c>
      <c r="AI38" s="44" t="s">
        <v>92</v>
      </c>
      <c r="AJ38" s="44" t="s">
        <v>92</v>
      </c>
      <c r="AK38" s="44" t="s">
        <v>92</v>
      </c>
      <c r="AL38" s="44" t="s">
        <v>92</v>
      </c>
      <c r="AM38" s="44" t="s">
        <v>92</v>
      </c>
      <c r="AN38" s="44" t="s">
        <v>92</v>
      </c>
      <c r="AO38" s="44" t="s">
        <v>92</v>
      </c>
      <c r="AP38" s="44" t="s">
        <v>92</v>
      </c>
      <c r="AQ38" s="44" t="s">
        <v>92</v>
      </c>
      <c r="AR38" s="44" t="s">
        <v>92</v>
      </c>
      <c r="AS38" s="44" t="s">
        <v>92</v>
      </c>
      <c r="AT38" s="44" t="s">
        <v>92</v>
      </c>
      <c r="AU38" s="44" t="s">
        <v>92</v>
      </c>
      <c r="AV38" s="44" t="s">
        <v>92</v>
      </c>
      <c r="AW38" s="44" t="s">
        <v>92</v>
      </c>
      <c r="AX38" s="44" t="s">
        <v>92</v>
      </c>
      <c r="AY38" s="44" t="s">
        <v>92</v>
      </c>
      <c r="AZ38" s="44" t="s">
        <v>92</v>
      </c>
      <c r="BA38" s="44" t="s">
        <v>92</v>
      </c>
      <c r="BB38" s="44"/>
      <c r="BC38" s="44"/>
      <c r="BD38" s="44"/>
      <c r="BE38" s="44"/>
    </row>
    <row r="39" spans="1:57" ht="38.25" x14ac:dyDescent="0.2">
      <c r="A39" s="48" t="s">
        <v>117</v>
      </c>
      <c r="B39" s="51" t="s">
        <v>135</v>
      </c>
      <c r="C39" s="50" t="s">
        <v>136</v>
      </c>
      <c r="D39" s="45" t="s">
        <v>92</v>
      </c>
      <c r="E39" s="45" t="s">
        <v>92</v>
      </c>
      <c r="F39" s="45" t="s">
        <v>92</v>
      </c>
      <c r="G39" s="45" t="s">
        <v>92</v>
      </c>
      <c r="H39" s="45">
        <v>1.0649999999999999</v>
      </c>
      <c r="I39" s="45">
        <v>0.42399999999999999</v>
      </c>
      <c r="J39" s="45" t="s">
        <v>92</v>
      </c>
      <c r="K39" s="45" t="s">
        <v>92</v>
      </c>
      <c r="L39" s="45" t="s">
        <v>92</v>
      </c>
      <c r="M39" s="45" t="s">
        <v>92</v>
      </c>
      <c r="N39" s="45" t="s">
        <v>92</v>
      </c>
      <c r="O39" s="45" t="s">
        <v>92</v>
      </c>
      <c r="P39" s="45" t="s">
        <v>92</v>
      </c>
      <c r="Q39" s="45" t="s">
        <v>92</v>
      </c>
      <c r="R39" s="45" t="s">
        <v>92</v>
      </c>
      <c r="S39" s="45" t="s">
        <v>92</v>
      </c>
      <c r="T39" s="45" t="s">
        <v>92</v>
      </c>
      <c r="U39" s="45" t="s">
        <v>92</v>
      </c>
      <c r="V39" s="45" t="s">
        <v>92</v>
      </c>
      <c r="W39" s="45" t="s">
        <v>92</v>
      </c>
      <c r="X39" s="45" t="s">
        <v>92</v>
      </c>
      <c r="Y39" s="45" t="s">
        <v>92</v>
      </c>
      <c r="Z39" s="44" t="s">
        <v>92</v>
      </c>
      <c r="AA39" s="44" t="s">
        <v>92</v>
      </c>
      <c r="AB39" s="44" t="s">
        <v>92</v>
      </c>
      <c r="AC39" s="44" t="s">
        <v>92</v>
      </c>
      <c r="AD39" s="44" t="s">
        <v>92</v>
      </c>
      <c r="AE39" s="44" t="s">
        <v>92</v>
      </c>
      <c r="AF39" s="44" t="s">
        <v>92</v>
      </c>
      <c r="AG39" s="44" t="s">
        <v>92</v>
      </c>
      <c r="AH39" s="44" t="s">
        <v>92</v>
      </c>
      <c r="AI39" s="44" t="s">
        <v>92</v>
      </c>
      <c r="AJ39" s="44" t="s">
        <v>92</v>
      </c>
      <c r="AK39" s="44" t="s">
        <v>92</v>
      </c>
      <c r="AL39" s="44" t="s">
        <v>92</v>
      </c>
      <c r="AM39" s="44" t="s">
        <v>92</v>
      </c>
      <c r="AN39" s="44" t="s">
        <v>92</v>
      </c>
      <c r="AO39" s="44" t="s">
        <v>92</v>
      </c>
      <c r="AP39" s="44" t="s">
        <v>92</v>
      </c>
      <c r="AQ39" s="44" t="s">
        <v>92</v>
      </c>
      <c r="AR39" s="44" t="s">
        <v>92</v>
      </c>
      <c r="AS39" s="44" t="s">
        <v>92</v>
      </c>
      <c r="AT39" s="44" t="s">
        <v>92</v>
      </c>
      <c r="AU39" s="44" t="s">
        <v>92</v>
      </c>
      <c r="AV39" s="44" t="s">
        <v>92</v>
      </c>
      <c r="AW39" s="44" t="s">
        <v>92</v>
      </c>
      <c r="AX39" s="44" t="s">
        <v>92</v>
      </c>
      <c r="AY39" s="44" t="s">
        <v>92</v>
      </c>
      <c r="AZ39" s="44" t="s">
        <v>92</v>
      </c>
      <c r="BA39" s="44" t="s">
        <v>92</v>
      </c>
      <c r="BB39" s="44"/>
      <c r="BC39" s="44"/>
      <c r="BD39" s="44"/>
      <c r="BE39" s="44"/>
    </row>
    <row r="40" spans="1:57" ht="25.5" x14ac:dyDescent="0.2">
      <c r="A40" s="48" t="s">
        <v>117</v>
      </c>
      <c r="B40" s="51" t="s">
        <v>137</v>
      </c>
      <c r="C40" s="50" t="s">
        <v>138</v>
      </c>
      <c r="D40" s="45" t="s">
        <v>92</v>
      </c>
      <c r="E40" s="45" t="s">
        <v>92</v>
      </c>
      <c r="F40" s="45" t="s">
        <v>92</v>
      </c>
      <c r="G40" s="45" t="s">
        <v>92</v>
      </c>
      <c r="H40" s="45" t="s">
        <v>92</v>
      </c>
      <c r="I40" s="45" t="s">
        <v>92</v>
      </c>
      <c r="J40" s="45" t="s">
        <v>92</v>
      </c>
      <c r="K40" s="45" t="s">
        <v>92</v>
      </c>
      <c r="L40" s="45" t="s">
        <v>92</v>
      </c>
      <c r="M40" s="45" t="s">
        <v>92</v>
      </c>
      <c r="N40" s="45" t="s">
        <v>92</v>
      </c>
      <c r="O40" s="45" t="s">
        <v>92</v>
      </c>
      <c r="P40" s="45" t="s">
        <v>92</v>
      </c>
      <c r="Q40" s="45" t="s">
        <v>92</v>
      </c>
      <c r="R40" s="45" t="s">
        <v>92</v>
      </c>
      <c r="S40" s="45" t="s">
        <v>92</v>
      </c>
      <c r="T40" s="45" t="s">
        <v>92</v>
      </c>
      <c r="U40" s="45" t="s">
        <v>92</v>
      </c>
      <c r="V40" s="45" t="s">
        <v>92</v>
      </c>
      <c r="W40" s="45" t="s">
        <v>92</v>
      </c>
      <c r="X40" s="45" t="s">
        <v>92</v>
      </c>
      <c r="Y40" s="45" t="s">
        <v>92</v>
      </c>
      <c r="Z40" s="44" t="s">
        <v>92</v>
      </c>
      <c r="AA40" s="44" t="s">
        <v>92</v>
      </c>
      <c r="AB40" s="44" t="s">
        <v>92</v>
      </c>
      <c r="AC40" s="44" t="s">
        <v>92</v>
      </c>
      <c r="AD40" s="44" t="s">
        <v>92</v>
      </c>
      <c r="AE40" s="44" t="s">
        <v>92</v>
      </c>
      <c r="AF40" s="44" t="s">
        <v>92</v>
      </c>
      <c r="AG40" s="44" t="s">
        <v>92</v>
      </c>
      <c r="AH40" s="44" t="s">
        <v>92</v>
      </c>
      <c r="AI40" s="44" t="s">
        <v>92</v>
      </c>
      <c r="AJ40" s="44" t="s">
        <v>92</v>
      </c>
      <c r="AK40" s="44" t="s">
        <v>92</v>
      </c>
      <c r="AL40" s="44" t="s">
        <v>92</v>
      </c>
      <c r="AM40" s="44" t="s">
        <v>92</v>
      </c>
      <c r="AN40" s="44" t="s">
        <v>92</v>
      </c>
      <c r="AO40" s="44" t="s">
        <v>92</v>
      </c>
      <c r="AP40" s="44" t="s">
        <v>92</v>
      </c>
      <c r="AQ40" s="44" t="s">
        <v>92</v>
      </c>
      <c r="AR40" s="44" t="s">
        <v>92</v>
      </c>
      <c r="AS40" s="44" t="s">
        <v>92</v>
      </c>
      <c r="AT40" s="44" t="s">
        <v>92</v>
      </c>
      <c r="AU40" s="44" t="s">
        <v>92</v>
      </c>
      <c r="AV40" s="44" t="s">
        <v>92</v>
      </c>
      <c r="AW40" s="44" t="s">
        <v>92</v>
      </c>
      <c r="AX40" s="44" t="s">
        <v>92</v>
      </c>
      <c r="AY40" s="44" t="s">
        <v>92</v>
      </c>
      <c r="AZ40" s="44" t="s">
        <v>92</v>
      </c>
      <c r="BA40" s="44" t="s">
        <v>92</v>
      </c>
      <c r="BB40" s="44"/>
      <c r="BC40" s="44"/>
      <c r="BD40" s="44"/>
      <c r="BE40" s="44"/>
    </row>
    <row r="41" spans="1:57" ht="25.5" x14ac:dyDescent="0.2">
      <c r="A41" s="48" t="s">
        <v>117</v>
      </c>
      <c r="B41" s="51" t="s">
        <v>139</v>
      </c>
      <c r="C41" s="50" t="s">
        <v>140</v>
      </c>
      <c r="D41" s="45">
        <v>1.26</v>
      </c>
      <c r="E41" s="45">
        <v>0.8</v>
      </c>
      <c r="F41" s="45" t="s">
        <v>92</v>
      </c>
      <c r="G41" s="45" t="s">
        <v>92</v>
      </c>
      <c r="H41" s="45" t="s">
        <v>92</v>
      </c>
      <c r="I41" s="45" t="s">
        <v>92</v>
      </c>
      <c r="J41" s="45" t="s">
        <v>92</v>
      </c>
      <c r="K41" s="45" t="s">
        <v>92</v>
      </c>
      <c r="L41" s="45" t="s">
        <v>92</v>
      </c>
      <c r="M41" s="45" t="s">
        <v>92</v>
      </c>
      <c r="N41" s="45" t="s">
        <v>92</v>
      </c>
      <c r="O41" s="45" t="s">
        <v>92</v>
      </c>
      <c r="P41" s="45" t="s">
        <v>92</v>
      </c>
      <c r="Q41" s="45" t="s">
        <v>92</v>
      </c>
      <c r="R41" s="45" t="s">
        <v>92</v>
      </c>
      <c r="S41" s="45" t="s">
        <v>92</v>
      </c>
      <c r="T41" s="45" t="s">
        <v>92</v>
      </c>
      <c r="U41" s="45" t="s">
        <v>92</v>
      </c>
      <c r="V41" s="45" t="s">
        <v>92</v>
      </c>
      <c r="W41" s="45" t="s">
        <v>92</v>
      </c>
      <c r="X41" s="45" t="s">
        <v>92</v>
      </c>
      <c r="Y41" s="45" t="s">
        <v>92</v>
      </c>
      <c r="Z41" s="44" t="s">
        <v>92</v>
      </c>
      <c r="AA41" s="44" t="s">
        <v>92</v>
      </c>
      <c r="AB41" s="44" t="s">
        <v>92</v>
      </c>
      <c r="AC41" s="44" t="s">
        <v>92</v>
      </c>
      <c r="AD41" s="44" t="s">
        <v>92</v>
      </c>
      <c r="AE41" s="44" t="s">
        <v>92</v>
      </c>
      <c r="AF41" s="44" t="s">
        <v>92</v>
      </c>
      <c r="AG41" s="44" t="s">
        <v>92</v>
      </c>
      <c r="AH41" s="44" t="s">
        <v>92</v>
      </c>
      <c r="AI41" s="44" t="s">
        <v>92</v>
      </c>
      <c r="AJ41" s="44" t="s">
        <v>92</v>
      </c>
      <c r="AK41" s="44" t="s">
        <v>92</v>
      </c>
      <c r="AL41" s="44" t="s">
        <v>92</v>
      </c>
      <c r="AM41" s="44" t="s">
        <v>92</v>
      </c>
      <c r="AN41" s="44" t="s">
        <v>92</v>
      </c>
      <c r="AO41" s="44" t="s">
        <v>92</v>
      </c>
      <c r="AP41" s="44" t="s">
        <v>92</v>
      </c>
      <c r="AQ41" s="44" t="s">
        <v>92</v>
      </c>
      <c r="AR41" s="44" t="s">
        <v>92</v>
      </c>
      <c r="AS41" s="44" t="s">
        <v>92</v>
      </c>
      <c r="AT41" s="44" t="s">
        <v>92</v>
      </c>
      <c r="AU41" s="44" t="s">
        <v>92</v>
      </c>
      <c r="AV41" s="44" t="s">
        <v>92</v>
      </c>
      <c r="AW41" s="44" t="s">
        <v>92</v>
      </c>
      <c r="AX41" s="44" t="s">
        <v>92</v>
      </c>
      <c r="AY41" s="44" t="s">
        <v>92</v>
      </c>
      <c r="AZ41" s="44" t="s">
        <v>92</v>
      </c>
      <c r="BA41" s="44" t="s">
        <v>92</v>
      </c>
      <c r="BB41" s="44"/>
      <c r="BC41" s="44"/>
      <c r="BD41" s="44"/>
      <c r="BE41" s="44"/>
    </row>
    <row r="42" spans="1:57" ht="38.25" x14ac:dyDescent="0.2">
      <c r="A42" s="48" t="s">
        <v>117</v>
      </c>
      <c r="B42" s="51" t="s">
        <v>141</v>
      </c>
      <c r="C42" s="50" t="s">
        <v>142</v>
      </c>
      <c r="D42" s="45" t="s">
        <v>92</v>
      </c>
      <c r="E42" s="45" t="s">
        <v>92</v>
      </c>
      <c r="F42" s="45" t="s">
        <v>92</v>
      </c>
      <c r="G42" s="45" t="s">
        <v>92</v>
      </c>
      <c r="H42" s="45" t="s">
        <v>92</v>
      </c>
      <c r="I42" s="45" t="s">
        <v>92</v>
      </c>
      <c r="J42" s="45" t="s">
        <v>92</v>
      </c>
      <c r="K42" s="45" t="s">
        <v>92</v>
      </c>
      <c r="L42" s="45" t="s">
        <v>92</v>
      </c>
      <c r="M42" s="45" t="s">
        <v>92</v>
      </c>
      <c r="N42" s="45" t="s">
        <v>92</v>
      </c>
      <c r="O42" s="45" t="s">
        <v>92</v>
      </c>
      <c r="P42" s="45">
        <v>0.54</v>
      </c>
      <c r="Q42" s="45">
        <v>0.76200000000000001</v>
      </c>
      <c r="R42" s="45" t="s">
        <v>92</v>
      </c>
      <c r="S42" s="45" t="s">
        <v>92</v>
      </c>
      <c r="T42" s="45" t="s">
        <v>92</v>
      </c>
      <c r="U42" s="45" t="s">
        <v>92</v>
      </c>
      <c r="V42" s="45" t="s">
        <v>92</v>
      </c>
      <c r="W42" s="45" t="s">
        <v>92</v>
      </c>
      <c r="X42" s="45" t="s">
        <v>92</v>
      </c>
      <c r="Y42" s="45" t="s">
        <v>92</v>
      </c>
      <c r="Z42" s="44" t="s">
        <v>92</v>
      </c>
      <c r="AA42" s="44" t="s">
        <v>92</v>
      </c>
      <c r="AB42" s="44" t="s">
        <v>92</v>
      </c>
      <c r="AC42" s="44" t="s">
        <v>92</v>
      </c>
      <c r="AD42" s="44" t="s">
        <v>92</v>
      </c>
      <c r="AE42" s="44" t="s">
        <v>92</v>
      </c>
      <c r="AF42" s="44" t="s">
        <v>92</v>
      </c>
      <c r="AG42" s="44" t="s">
        <v>92</v>
      </c>
      <c r="AH42" s="44" t="s">
        <v>92</v>
      </c>
      <c r="AI42" s="44" t="s">
        <v>92</v>
      </c>
      <c r="AJ42" s="44" t="s">
        <v>92</v>
      </c>
      <c r="AK42" s="44" t="s">
        <v>92</v>
      </c>
      <c r="AL42" s="44" t="s">
        <v>92</v>
      </c>
      <c r="AM42" s="44" t="s">
        <v>92</v>
      </c>
      <c r="AN42" s="44" t="s">
        <v>92</v>
      </c>
      <c r="AO42" s="44" t="s">
        <v>92</v>
      </c>
      <c r="AP42" s="44" t="s">
        <v>92</v>
      </c>
      <c r="AQ42" s="44" t="s">
        <v>92</v>
      </c>
      <c r="AR42" s="44" t="s">
        <v>92</v>
      </c>
      <c r="AS42" s="44" t="s">
        <v>92</v>
      </c>
      <c r="AT42" s="44" t="s">
        <v>92</v>
      </c>
      <c r="AU42" s="44" t="s">
        <v>92</v>
      </c>
      <c r="AV42" s="44" t="s">
        <v>92</v>
      </c>
      <c r="AW42" s="44" t="s">
        <v>92</v>
      </c>
      <c r="AX42" s="44" t="s">
        <v>92</v>
      </c>
      <c r="AY42" s="44" t="s">
        <v>92</v>
      </c>
      <c r="AZ42" s="44" t="s">
        <v>92</v>
      </c>
      <c r="BA42" s="44" t="s">
        <v>92</v>
      </c>
      <c r="BB42" s="44"/>
      <c r="BC42" s="44"/>
      <c r="BD42" s="44"/>
      <c r="BE42" s="44"/>
    </row>
    <row r="43" spans="1:57" ht="38.25" x14ac:dyDescent="0.2">
      <c r="A43" s="48" t="s">
        <v>117</v>
      </c>
      <c r="B43" s="51" t="s">
        <v>143</v>
      </c>
      <c r="C43" s="50" t="s">
        <v>144</v>
      </c>
      <c r="D43" s="45" t="s">
        <v>92</v>
      </c>
      <c r="E43" s="45" t="s">
        <v>92</v>
      </c>
      <c r="F43" s="45" t="s">
        <v>92</v>
      </c>
      <c r="G43" s="45" t="s">
        <v>92</v>
      </c>
      <c r="H43" s="45">
        <v>0.03</v>
      </c>
      <c r="I43" s="45" t="s">
        <v>92</v>
      </c>
      <c r="J43" s="45" t="s">
        <v>92</v>
      </c>
      <c r="K43" s="45" t="s">
        <v>92</v>
      </c>
      <c r="L43" s="45" t="s">
        <v>92</v>
      </c>
      <c r="M43" s="45" t="s">
        <v>92</v>
      </c>
      <c r="N43" s="45" t="s">
        <v>92</v>
      </c>
      <c r="O43" s="45" t="s">
        <v>92</v>
      </c>
      <c r="P43" s="45" t="s">
        <v>92</v>
      </c>
      <c r="Q43" s="45" t="s">
        <v>92</v>
      </c>
      <c r="R43" s="45" t="s">
        <v>92</v>
      </c>
      <c r="S43" s="45" t="s">
        <v>92</v>
      </c>
      <c r="T43" s="45" t="s">
        <v>92</v>
      </c>
      <c r="U43" s="45" t="s">
        <v>92</v>
      </c>
      <c r="V43" s="45" t="s">
        <v>92</v>
      </c>
      <c r="W43" s="45" t="s">
        <v>92</v>
      </c>
      <c r="X43" s="45" t="s">
        <v>92</v>
      </c>
      <c r="Y43" s="45" t="s">
        <v>92</v>
      </c>
      <c r="Z43" s="44" t="s">
        <v>92</v>
      </c>
      <c r="AA43" s="44" t="s">
        <v>92</v>
      </c>
      <c r="AB43" s="44" t="s">
        <v>92</v>
      </c>
      <c r="AC43" s="44" t="s">
        <v>92</v>
      </c>
      <c r="AD43" s="44" t="s">
        <v>92</v>
      </c>
      <c r="AE43" s="44" t="s">
        <v>92</v>
      </c>
      <c r="AF43" s="44" t="s">
        <v>92</v>
      </c>
      <c r="AG43" s="44" t="s">
        <v>92</v>
      </c>
      <c r="AH43" s="44" t="s">
        <v>92</v>
      </c>
      <c r="AI43" s="44" t="s">
        <v>92</v>
      </c>
      <c r="AJ43" s="44" t="s">
        <v>92</v>
      </c>
      <c r="AK43" s="44" t="s">
        <v>92</v>
      </c>
      <c r="AL43" s="44" t="s">
        <v>92</v>
      </c>
      <c r="AM43" s="44" t="s">
        <v>92</v>
      </c>
      <c r="AN43" s="44" t="s">
        <v>92</v>
      </c>
      <c r="AO43" s="44" t="s">
        <v>92</v>
      </c>
      <c r="AP43" s="44" t="s">
        <v>92</v>
      </c>
      <c r="AQ43" s="44" t="s">
        <v>92</v>
      </c>
      <c r="AR43" s="44" t="s">
        <v>92</v>
      </c>
      <c r="AS43" s="44" t="s">
        <v>92</v>
      </c>
      <c r="AT43" s="44" t="s">
        <v>92</v>
      </c>
      <c r="AU43" s="44" t="s">
        <v>92</v>
      </c>
      <c r="AV43" s="44" t="s">
        <v>92</v>
      </c>
      <c r="AW43" s="44" t="s">
        <v>92</v>
      </c>
      <c r="AX43" s="44" t="s">
        <v>92</v>
      </c>
      <c r="AY43" s="44" t="s">
        <v>92</v>
      </c>
      <c r="AZ43" s="44" t="s">
        <v>92</v>
      </c>
      <c r="BA43" s="44" t="s">
        <v>92</v>
      </c>
      <c r="BB43" s="44"/>
      <c r="BC43" s="44"/>
      <c r="BD43" s="44"/>
      <c r="BE43" s="44"/>
    </row>
    <row r="44" spans="1:57" ht="25.5" x14ac:dyDescent="0.2">
      <c r="A44" s="48" t="s">
        <v>117</v>
      </c>
      <c r="B44" s="51" t="s">
        <v>145</v>
      </c>
      <c r="C44" s="50" t="s">
        <v>146</v>
      </c>
      <c r="D44" s="45" t="s">
        <v>92</v>
      </c>
      <c r="E44" s="45" t="s">
        <v>92</v>
      </c>
      <c r="F44" s="45" t="s">
        <v>92</v>
      </c>
      <c r="G44" s="45" t="s">
        <v>92</v>
      </c>
      <c r="H44" s="45" t="s">
        <v>92</v>
      </c>
      <c r="I44" s="45" t="s">
        <v>92</v>
      </c>
      <c r="J44" s="45" t="s">
        <v>92</v>
      </c>
      <c r="K44" s="45" t="s">
        <v>92</v>
      </c>
      <c r="L44" s="45" t="s">
        <v>92</v>
      </c>
      <c r="M44" s="45" t="s">
        <v>92</v>
      </c>
      <c r="N44" s="45" t="s">
        <v>92</v>
      </c>
      <c r="O44" s="45" t="s">
        <v>92</v>
      </c>
      <c r="P44" s="45" t="s">
        <v>92</v>
      </c>
      <c r="Q44" s="45" t="s">
        <v>92</v>
      </c>
      <c r="R44" s="45" t="s">
        <v>92</v>
      </c>
      <c r="S44" s="45" t="s">
        <v>92</v>
      </c>
      <c r="T44" s="45" t="s">
        <v>92</v>
      </c>
      <c r="U44" s="45" t="s">
        <v>92</v>
      </c>
      <c r="V44" s="45" t="s">
        <v>92</v>
      </c>
      <c r="W44" s="45" t="s">
        <v>92</v>
      </c>
      <c r="X44" s="45" t="s">
        <v>92</v>
      </c>
      <c r="Y44" s="45" t="s">
        <v>92</v>
      </c>
      <c r="Z44" s="44" t="s">
        <v>92</v>
      </c>
      <c r="AA44" s="44" t="s">
        <v>92</v>
      </c>
      <c r="AB44" s="44" t="s">
        <v>92</v>
      </c>
      <c r="AC44" s="44" t="s">
        <v>92</v>
      </c>
      <c r="AD44" s="44" t="s">
        <v>92</v>
      </c>
      <c r="AE44" s="44" t="s">
        <v>92</v>
      </c>
      <c r="AF44" s="44" t="s">
        <v>92</v>
      </c>
      <c r="AG44" s="44" t="s">
        <v>92</v>
      </c>
      <c r="AH44" s="44" t="s">
        <v>92</v>
      </c>
      <c r="AI44" s="44" t="s">
        <v>92</v>
      </c>
      <c r="AJ44" s="44" t="s">
        <v>92</v>
      </c>
      <c r="AK44" s="44" t="s">
        <v>92</v>
      </c>
      <c r="AL44" s="44" t="s">
        <v>92</v>
      </c>
      <c r="AM44" s="44" t="s">
        <v>92</v>
      </c>
      <c r="AN44" s="44" t="s">
        <v>92</v>
      </c>
      <c r="AO44" s="44" t="s">
        <v>92</v>
      </c>
      <c r="AP44" s="44" t="s">
        <v>92</v>
      </c>
      <c r="AQ44" s="44" t="s">
        <v>92</v>
      </c>
      <c r="AR44" s="44" t="s">
        <v>92</v>
      </c>
      <c r="AS44" s="44" t="s">
        <v>92</v>
      </c>
      <c r="AT44" s="44" t="s">
        <v>92</v>
      </c>
      <c r="AU44" s="44" t="s">
        <v>92</v>
      </c>
      <c r="AV44" s="44" t="s">
        <v>92</v>
      </c>
      <c r="AW44" s="44" t="s">
        <v>92</v>
      </c>
      <c r="AX44" s="44" t="s">
        <v>92</v>
      </c>
      <c r="AY44" s="44" t="s">
        <v>92</v>
      </c>
      <c r="AZ44" s="44" t="s">
        <v>92</v>
      </c>
      <c r="BA44" s="44" t="s">
        <v>92</v>
      </c>
      <c r="BB44" s="44"/>
      <c r="BC44" s="44"/>
      <c r="BD44" s="44"/>
      <c r="BE44" s="44"/>
    </row>
    <row r="45" spans="1:57" ht="38.25" x14ac:dyDescent="0.2">
      <c r="A45" s="48" t="s">
        <v>117</v>
      </c>
      <c r="B45" s="51" t="s">
        <v>147</v>
      </c>
      <c r="C45" s="50" t="s">
        <v>148</v>
      </c>
      <c r="D45" s="45" t="s">
        <v>92</v>
      </c>
      <c r="E45" s="45" t="s">
        <v>92</v>
      </c>
      <c r="F45" s="45" t="s">
        <v>92</v>
      </c>
      <c r="G45" s="45" t="s">
        <v>92</v>
      </c>
      <c r="H45" s="45">
        <v>0.31</v>
      </c>
      <c r="I45" s="45" t="s">
        <v>92</v>
      </c>
      <c r="J45" s="45" t="s">
        <v>92</v>
      </c>
      <c r="K45" s="45" t="s">
        <v>92</v>
      </c>
      <c r="L45" s="45" t="s">
        <v>92</v>
      </c>
      <c r="M45" s="45" t="s">
        <v>92</v>
      </c>
      <c r="N45" s="45" t="s">
        <v>92</v>
      </c>
      <c r="O45" s="45" t="s">
        <v>92</v>
      </c>
      <c r="P45" s="45" t="s">
        <v>92</v>
      </c>
      <c r="Q45" s="45" t="s">
        <v>92</v>
      </c>
      <c r="R45" s="45" t="s">
        <v>92</v>
      </c>
      <c r="S45" s="45" t="s">
        <v>92</v>
      </c>
      <c r="T45" s="45" t="s">
        <v>92</v>
      </c>
      <c r="U45" s="45" t="s">
        <v>92</v>
      </c>
      <c r="V45" s="45" t="s">
        <v>92</v>
      </c>
      <c r="W45" s="45" t="s">
        <v>92</v>
      </c>
      <c r="X45" s="45" t="s">
        <v>92</v>
      </c>
      <c r="Y45" s="45" t="s">
        <v>92</v>
      </c>
      <c r="Z45" s="44" t="s">
        <v>92</v>
      </c>
      <c r="AA45" s="44" t="s">
        <v>92</v>
      </c>
      <c r="AB45" s="44" t="s">
        <v>92</v>
      </c>
      <c r="AC45" s="44" t="s">
        <v>92</v>
      </c>
      <c r="AD45" s="44" t="s">
        <v>92</v>
      </c>
      <c r="AE45" s="44" t="s">
        <v>92</v>
      </c>
      <c r="AF45" s="44" t="s">
        <v>92</v>
      </c>
      <c r="AG45" s="44" t="s">
        <v>92</v>
      </c>
      <c r="AH45" s="44" t="s">
        <v>92</v>
      </c>
      <c r="AI45" s="44" t="s">
        <v>92</v>
      </c>
      <c r="AJ45" s="44" t="s">
        <v>92</v>
      </c>
      <c r="AK45" s="44" t="s">
        <v>92</v>
      </c>
      <c r="AL45" s="44" t="s">
        <v>92</v>
      </c>
      <c r="AM45" s="44" t="s">
        <v>92</v>
      </c>
      <c r="AN45" s="44" t="s">
        <v>92</v>
      </c>
      <c r="AO45" s="44" t="s">
        <v>92</v>
      </c>
      <c r="AP45" s="44" t="s">
        <v>92</v>
      </c>
      <c r="AQ45" s="44" t="s">
        <v>92</v>
      </c>
      <c r="AR45" s="44" t="s">
        <v>92</v>
      </c>
      <c r="AS45" s="44" t="s">
        <v>92</v>
      </c>
      <c r="AT45" s="44" t="s">
        <v>92</v>
      </c>
      <c r="AU45" s="44" t="s">
        <v>92</v>
      </c>
      <c r="AV45" s="44" t="s">
        <v>92</v>
      </c>
      <c r="AW45" s="44" t="s">
        <v>92</v>
      </c>
      <c r="AX45" s="44" t="s">
        <v>92</v>
      </c>
      <c r="AY45" s="44" t="s">
        <v>92</v>
      </c>
      <c r="AZ45" s="44" t="s">
        <v>92</v>
      </c>
      <c r="BA45" s="44" t="s">
        <v>92</v>
      </c>
      <c r="BB45" s="44"/>
      <c r="BC45" s="44"/>
      <c r="BD45" s="44"/>
      <c r="BE45" s="44"/>
    </row>
    <row r="46" spans="1:57" ht="25.5" x14ac:dyDescent="0.2">
      <c r="A46" s="48" t="s">
        <v>117</v>
      </c>
      <c r="B46" s="51" t="s">
        <v>149</v>
      </c>
      <c r="C46" s="50" t="s">
        <v>150</v>
      </c>
      <c r="D46" s="45">
        <v>1.26</v>
      </c>
      <c r="E46" s="45" t="s">
        <v>92</v>
      </c>
      <c r="F46" s="45" t="s">
        <v>92</v>
      </c>
      <c r="G46" s="45" t="s">
        <v>92</v>
      </c>
      <c r="H46" s="45" t="s">
        <v>92</v>
      </c>
      <c r="I46" s="45" t="s">
        <v>92</v>
      </c>
      <c r="J46" s="45" t="s">
        <v>92</v>
      </c>
      <c r="K46" s="45" t="s">
        <v>92</v>
      </c>
      <c r="L46" s="45" t="s">
        <v>92</v>
      </c>
      <c r="M46" s="45" t="s">
        <v>92</v>
      </c>
      <c r="N46" s="45" t="s">
        <v>92</v>
      </c>
      <c r="O46" s="45" t="s">
        <v>92</v>
      </c>
      <c r="P46" s="45" t="s">
        <v>92</v>
      </c>
      <c r="Q46" s="45" t="s">
        <v>92</v>
      </c>
      <c r="R46" s="45" t="s">
        <v>92</v>
      </c>
      <c r="S46" s="45" t="s">
        <v>92</v>
      </c>
      <c r="T46" s="45" t="s">
        <v>92</v>
      </c>
      <c r="U46" s="45" t="s">
        <v>92</v>
      </c>
      <c r="V46" s="45" t="s">
        <v>92</v>
      </c>
      <c r="W46" s="45" t="s">
        <v>92</v>
      </c>
      <c r="X46" s="45" t="s">
        <v>92</v>
      </c>
      <c r="Y46" s="45" t="s">
        <v>92</v>
      </c>
      <c r="Z46" s="44" t="s">
        <v>92</v>
      </c>
      <c r="AA46" s="44" t="s">
        <v>92</v>
      </c>
      <c r="AB46" s="44" t="s">
        <v>92</v>
      </c>
      <c r="AC46" s="44" t="s">
        <v>92</v>
      </c>
      <c r="AD46" s="44" t="s">
        <v>92</v>
      </c>
      <c r="AE46" s="44" t="s">
        <v>92</v>
      </c>
      <c r="AF46" s="44" t="s">
        <v>92</v>
      </c>
      <c r="AG46" s="44" t="s">
        <v>92</v>
      </c>
      <c r="AH46" s="44" t="s">
        <v>92</v>
      </c>
      <c r="AI46" s="44" t="s">
        <v>92</v>
      </c>
      <c r="AJ46" s="44" t="s">
        <v>92</v>
      </c>
      <c r="AK46" s="44" t="s">
        <v>92</v>
      </c>
      <c r="AL46" s="44" t="s">
        <v>92</v>
      </c>
      <c r="AM46" s="44" t="s">
        <v>92</v>
      </c>
      <c r="AN46" s="44" t="s">
        <v>92</v>
      </c>
      <c r="AO46" s="44" t="s">
        <v>92</v>
      </c>
      <c r="AP46" s="44" t="s">
        <v>92</v>
      </c>
      <c r="AQ46" s="44" t="s">
        <v>92</v>
      </c>
      <c r="AR46" s="44" t="s">
        <v>92</v>
      </c>
      <c r="AS46" s="44" t="s">
        <v>92</v>
      </c>
      <c r="AT46" s="44" t="s">
        <v>92</v>
      </c>
      <c r="AU46" s="44" t="s">
        <v>92</v>
      </c>
      <c r="AV46" s="44" t="s">
        <v>92</v>
      </c>
      <c r="AW46" s="44" t="s">
        <v>92</v>
      </c>
      <c r="AX46" s="44" t="s">
        <v>92</v>
      </c>
      <c r="AY46" s="44" t="s">
        <v>92</v>
      </c>
      <c r="AZ46" s="44" t="s">
        <v>92</v>
      </c>
      <c r="BA46" s="44" t="s">
        <v>92</v>
      </c>
      <c r="BB46" s="44"/>
      <c r="BC46" s="44"/>
      <c r="BD46" s="44"/>
      <c r="BE46" s="44"/>
    </row>
    <row r="47" spans="1:57" ht="38.25" x14ac:dyDescent="0.2">
      <c r="A47" s="48" t="s">
        <v>117</v>
      </c>
      <c r="B47" s="51" t="s">
        <v>151</v>
      </c>
      <c r="C47" s="50" t="s">
        <v>152</v>
      </c>
      <c r="D47" s="45" t="s">
        <v>92</v>
      </c>
      <c r="E47" s="45" t="s">
        <v>92</v>
      </c>
      <c r="F47" s="45" t="s">
        <v>92</v>
      </c>
      <c r="G47" s="45" t="s">
        <v>92</v>
      </c>
      <c r="H47" s="45" t="s">
        <v>92</v>
      </c>
      <c r="I47" s="45" t="s">
        <v>92</v>
      </c>
      <c r="J47" s="45" t="s">
        <v>92</v>
      </c>
      <c r="K47" s="45" t="s">
        <v>92</v>
      </c>
      <c r="L47" s="45" t="s">
        <v>92</v>
      </c>
      <c r="M47" s="45" t="s">
        <v>92</v>
      </c>
      <c r="N47" s="45" t="s">
        <v>92</v>
      </c>
      <c r="O47" s="45" t="s">
        <v>92</v>
      </c>
      <c r="P47" s="45">
        <v>0.94</v>
      </c>
      <c r="Q47" s="45" t="s">
        <v>92</v>
      </c>
      <c r="R47" s="45" t="s">
        <v>92</v>
      </c>
      <c r="S47" s="45" t="s">
        <v>92</v>
      </c>
      <c r="T47" s="45" t="s">
        <v>92</v>
      </c>
      <c r="U47" s="45" t="s">
        <v>92</v>
      </c>
      <c r="V47" s="45" t="s">
        <v>92</v>
      </c>
      <c r="W47" s="45" t="s">
        <v>92</v>
      </c>
      <c r="X47" s="45" t="s">
        <v>92</v>
      </c>
      <c r="Y47" s="45" t="s">
        <v>92</v>
      </c>
      <c r="Z47" s="44" t="s">
        <v>92</v>
      </c>
      <c r="AA47" s="44" t="s">
        <v>92</v>
      </c>
      <c r="AB47" s="44" t="s">
        <v>92</v>
      </c>
      <c r="AC47" s="44" t="s">
        <v>92</v>
      </c>
      <c r="AD47" s="44" t="s">
        <v>92</v>
      </c>
      <c r="AE47" s="44" t="s">
        <v>92</v>
      </c>
      <c r="AF47" s="44" t="s">
        <v>92</v>
      </c>
      <c r="AG47" s="44" t="s">
        <v>92</v>
      </c>
      <c r="AH47" s="44" t="s">
        <v>92</v>
      </c>
      <c r="AI47" s="44" t="s">
        <v>92</v>
      </c>
      <c r="AJ47" s="44" t="s">
        <v>92</v>
      </c>
      <c r="AK47" s="44" t="s">
        <v>92</v>
      </c>
      <c r="AL47" s="44" t="s">
        <v>92</v>
      </c>
      <c r="AM47" s="44" t="s">
        <v>92</v>
      </c>
      <c r="AN47" s="44" t="s">
        <v>92</v>
      </c>
      <c r="AO47" s="44" t="s">
        <v>92</v>
      </c>
      <c r="AP47" s="44" t="s">
        <v>92</v>
      </c>
      <c r="AQ47" s="44" t="s">
        <v>92</v>
      </c>
      <c r="AR47" s="44" t="s">
        <v>92</v>
      </c>
      <c r="AS47" s="44" t="s">
        <v>92</v>
      </c>
      <c r="AT47" s="44" t="s">
        <v>92</v>
      </c>
      <c r="AU47" s="44" t="s">
        <v>92</v>
      </c>
      <c r="AV47" s="44" t="s">
        <v>92</v>
      </c>
      <c r="AW47" s="44" t="s">
        <v>92</v>
      </c>
      <c r="AX47" s="44" t="s">
        <v>92</v>
      </c>
      <c r="AY47" s="44" t="s">
        <v>92</v>
      </c>
      <c r="AZ47" s="44" t="s">
        <v>92</v>
      </c>
      <c r="BA47" s="44" t="s">
        <v>92</v>
      </c>
      <c r="BB47" s="44"/>
      <c r="BC47" s="44"/>
      <c r="BD47" s="44"/>
      <c r="BE47" s="44"/>
    </row>
    <row r="48" spans="1:57" ht="51" x14ac:dyDescent="0.2">
      <c r="A48" s="48" t="s">
        <v>117</v>
      </c>
      <c r="B48" s="51" t="s">
        <v>153</v>
      </c>
      <c r="C48" s="50" t="s">
        <v>154</v>
      </c>
      <c r="D48" s="45" t="s">
        <v>92</v>
      </c>
      <c r="E48" s="45">
        <v>0.8</v>
      </c>
      <c r="F48" s="45" t="s">
        <v>92</v>
      </c>
      <c r="G48" s="45" t="s">
        <v>92</v>
      </c>
      <c r="H48" s="45" t="s">
        <v>92</v>
      </c>
      <c r="I48" s="45" t="s">
        <v>92</v>
      </c>
      <c r="J48" s="45" t="s">
        <v>92</v>
      </c>
      <c r="K48" s="45" t="s">
        <v>92</v>
      </c>
      <c r="L48" s="45" t="s">
        <v>92</v>
      </c>
      <c r="M48" s="45" t="s">
        <v>92</v>
      </c>
      <c r="N48" s="45" t="s">
        <v>92</v>
      </c>
      <c r="O48" s="45" t="s">
        <v>92</v>
      </c>
      <c r="P48" s="45" t="s">
        <v>92</v>
      </c>
      <c r="Q48" s="45" t="s">
        <v>92</v>
      </c>
      <c r="R48" s="45" t="s">
        <v>92</v>
      </c>
      <c r="S48" s="45" t="s">
        <v>92</v>
      </c>
      <c r="T48" s="45" t="s">
        <v>92</v>
      </c>
      <c r="U48" s="45" t="s">
        <v>92</v>
      </c>
      <c r="V48" s="45" t="s">
        <v>92</v>
      </c>
      <c r="W48" s="45" t="s">
        <v>92</v>
      </c>
      <c r="X48" s="45" t="s">
        <v>92</v>
      </c>
      <c r="Y48" s="45" t="s">
        <v>92</v>
      </c>
      <c r="Z48" s="44" t="s">
        <v>92</v>
      </c>
      <c r="AA48" s="44" t="s">
        <v>92</v>
      </c>
      <c r="AB48" s="44" t="s">
        <v>92</v>
      </c>
      <c r="AC48" s="44" t="s">
        <v>92</v>
      </c>
      <c r="AD48" s="44" t="s">
        <v>92</v>
      </c>
      <c r="AE48" s="44" t="s">
        <v>92</v>
      </c>
      <c r="AF48" s="44" t="s">
        <v>92</v>
      </c>
      <c r="AG48" s="44" t="s">
        <v>92</v>
      </c>
      <c r="AH48" s="44" t="s">
        <v>92</v>
      </c>
      <c r="AI48" s="44" t="s">
        <v>92</v>
      </c>
      <c r="AJ48" s="44" t="s">
        <v>92</v>
      </c>
      <c r="AK48" s="44" t="s">
        <v>92</v>
      </c>
      <c r="AL48" s="44" t="s">
        <v>92</v>
      </c>
      <c r="AM48" s="44" t="s">
        <v>92</v>
      </c>
      <c r="AN48" s="44" t="s">
        <v>92</v>
      </c>
      <c r="AO48" s="44" t="s">
        <v>92</v>
      </c>
      <c r="AP48" s="44" t="s">
        <v>92</v>
      </c>
      <c r="AQ48" s="44" t="s">
        <v>92</v>
      </c>
      <c r="AR48" s="44" t="s">
        <v>92</v>
      </c>
      <c r="AS48" s="44" t="s">
        <v>92</v>
      </c>
      <c r="AT48" s="44" t="s">
        <v>92</v>
      </c>
      <c r="AU48" s="44" t="s">
        <v>92</v>
      </c>
      <c r="AV48" s="44" t="s">
        <v>92</v>
      </c>
      <c r="AW48" s="44" t="s">
        <v>92</v>
      </c>
      <c r="AX48" s="44" t="s">
        <v>92</v>
      </c>
      <c r="AY48" s="44" t="s">
        <v>92</v>
      </c>
      <c r="AZ48" s="44" t="s">
        <v>92</v>
      </c>
      <c r="BA48" s="44" t="s">
        <v>92</v>
      </c>
      <c r="BB48" s="44"/>
      <c r="BC48" s="44"/>
      <c r="BD48" s="44"/>
      <c r="BE48" s="44"/>
    </row>
    <row r="49" spans="1:57" ht="38.25" x14ac:dyDescent="0.2">
      <c r="A49" s="48" t="s">
        <v>117</v>
      </c>
      <c r="B49" s="51" t="s">
        <v>155</v>
      </c>
      <c r="C49" s="50" t="s">
        <v>156</v>
      </c>
      <c r="D49" s="45" t="s">
        <v>92</v>
      </c>
      <c r="E49" s="45" t="s">
        <v>92</v>
      </c>
      <c r="F49" s="45" t="s">
        <v>92</v>
      </c>
      <c r="G49" s="45" t="s">
        <v>92</v>
      </c>
      <c r="H49" s="45" t="s">
        <v>92</v>
      </c>
      <c r="I49" s="45">
        <v>8.0000000000000002E-3</v>
      </c>
      <c r="J49" s="45" t="s">
        <v>92</v>
      </c>
      <c r="K49" s="45" t="s">
        <v>92</v>
      </c>
      <c r="L49" s="45" t="s">
        <v>92</v>
      </c>
      <c r="M49" s="45" t="s">
        <v>92</v>
      </c>
      <c r="N49" s="45" t="s">
        <v>92</v>
      </c>
      <c r="O49" s="45" t="s">
        <v>92</v>
      </c>
      <c r="P49" s="45" t="s">
        <v>92</v>
      </c>
      <c r="Q49" s="45" t="s">
        <v>92</v>
      </c>
      <c r="R49" s="45" t="s">
        <v>92</v>
      </c>
      <c r="S49" s="45" t="s">
        <v>92</v>
      </c>
      <c r="T49" s="45" t="s">
        <v>92</v>
      </c>
      <c r="U49" s="45" t="s">
        <v>92</v>
      </c>
      <c r="V49" s="45" t="s">
        <v>92</v>
      </c>
      <c r="W49" s="45" t="s">
        <v>92</v>
      </c>
      <c r="X49" s="45" t="s">
        <v>92</v>
      </c>
      <c r="Y49" s="45" t="s">
        <v>92</v>
      </c>
      <c r="Z49" s="44" t="s">
        <v>92</v>
      </c>
      <c r="AA49" s="44" t="s">
        <v>92</v>
      </c>
      <c r="AB49" s="44" t="s">
        <v>92</v>
      </c>
      <c r="AC49" s="44" t="s">
        <v>92</v>
      </c>
      <c r="AD49" s="44" t="s">
        <v>92</v>
      </c>
      <c r="AE49" s="44" t="s">
        <v>92</v>
      </c>
      <c r="AF49" s="44" t="s">
        <v>92</v>
      </c>
      <c r="AG49" s="44" t="s">
        <v>92</v>
      </c>
      <c r="AH49" s="44" t="s">
        <v>92</v>
      </c>
      <c r="AI49" s="44" t="s">
        <v>92</v>
      </c>
      <c r="AJ49" s="44" t="s">
        <v>92</v>
      </c>
      <c r="AK49" s="44" t="s">
        <v>92</v>
      </c>
      <c r="AL49" s="44" t="s">
        <v>92</v>
      </c>
      <c r="AM49" s="44" t="s">
        <v>92</v>
      </c>
      <c r="AN49" s="44" t="s">
        <v>92</v>
      </c>
      <c r="AO49" s="44" t="s">
        <v>92</v>
      </c>
      <c r="AP49" s="44" t="s">
        <v>92</v>
      </c>
      <c r="AQ49" s="44" t="s">
        <v>92</v>
      </c>
      <c r="AR49" s="44" t="s">
        <v>92</v>
      </c>
      <c r="AS49" s="44" t="s">
        <v>92</v>
      </c>
      <c r="AT49" s="44" t="s">
        <v>92</v>
      </c>
      <c r="AU49" s="44" t="s">
        <v>92</v>
      </c>
      <c r="AV49" s="44" t="s">
        <v>92</v>
      </c>
      <c r="AW49" s="44" t="s">
        <v>92</v>
      </c>
      <c r="AX49" s="44" t="s">
        <v>92</v>
      </c>
      <c r="AY49" s="44" t="s">
        <v>92</v>
      </c>
      <c r="AZ49" s="44" t="s">
        <v>92</v>
      </c>
      <c r="BA49" s="44" t="s">
        <v>92</v>
      </c>
      <c r="BB49" s="44"/>
      <c r="BC49" s="44"/>
      <c r="BD49" s="44"/>
      <c r="BE49" s="44"/>
    </row>
    <row r="50" spans="1:57" ht="51" x14ac:dyDescent="0.2">
      <c r="A50" s="48" t="s">
        <v>117</v>
      </c>
      <c r="B50" s="51" t="s">
        <v>157</v>
      </c>
      <c r="C50" s="50" t="s">
        <v>158</v>
      </c>
      <c r="D50" s="45" t="s">
        <v>92</v>
      </c>
      <c r="E50" s="45">
        <v>1</v>
      </c>
      <c r="F50" s="45" t="s">
        <v>92</v>
      </c>
      <c r="G50" s="45" t="s">
        <v>92</v>
      </c>
      <c r="H50" s="45" t="s">
        <v>92</v>
      </c>
      <c r="I50" s="45" t="s">
        <v>92</v>
      </c>
      <c r="J50" s="45" t="s">
        <v>92</v>
      </c>
      <c r="K50" s="45" t="s">
        <v>92</v>
      </c>
      <c r="L50" s="45" t="s">
        <v>92</v>
      </c>
      <c r="M50" s="45" t="s">
        <v>92</v>
      </c>
      <c r="N50" s="45" t="s">
        <v>92</v>
      </c>
      <c r="O50" s="45" t="s">
        <v>92</v>
      </c>
      <c r="P50" s="45" t="s">
        <v>92</v>
      </c>
      <c r="Q50" s="45" t="s">
        <v>92</v>
      </c>
      <c r="R50" s="45" t="s">
        <v>92</v>
      </c>
      <c r="S50" s="45" t="s">
        <v>92</v>
      </c>
      <c r="T50" s="45" t="s">
        <v>92</v>
      </c>
      <c r="U50" s="45" t="s">
        <v>92</v>
      </c>
      <c r="V50" s="45" t="s">
        <v>92</v>
      </c>
      <c r="W50" s="45" t="s">
        <v>92</v>
      </c>
      <c r="X50" s="45" t="s">
        <v>92</v>
      </c>
      <c r="Y50" s="45" t="s">
        <v>92</v>
      </c>
      <c r="Z50" s="44" t="s">
        <v>92</v>
      </c>
      <c r="AA50" s="44" t="s">
        <v>92</v>
      </c>
      <c r="AB50" s="44" t="s">
        <v>92</v>
      </c>
      <c r="AC50" s="44" t="s">
        <v>92</v>
      </c>
      <c r="AD50" s="44" t="s">
        <v>92</v>
      </c>
      <c r="AE50" s="44" t="s">
        <v>92</v>
      </c>
      <c r="AF50" s="44" t="s">
        <v>92</v>
      </c>
      <c r="AG50" s="44" t="s">
        <v>92</v>
      </c>
      <c r="AH50" s="44" t="s">
        <v>92</v>
      </c>
      <c r="AI50" s="44" t="s">
        <v>92</v>
      </c>
      <c r="AJ50" s="44" t="s">
        <v>92</v>
      </c>
      <c r="AK50" s="44" t="s">
        <v>92</v>
      </c>
      <c r="AL50" s="44" t="s">
        <v>92</v>
      </c>
      <c r="AM50" s="44" t="s">
        <v>92</v>
      </c>
      <c r="AN50" s="44" t="s">
        <v>92</v>
      </c>
      <c r="AO50" s="44" t="s">
        <v>92</v>
      </c>
      <c r="AP50" s="44" t="s">
        <v>92</v>
      </c>
      <c r="AQ50" s="44" t="s">
        <v>92</v>
      </c>
      <c r="AR50" s="44" t="s">
        <v>92</v>
      </c>
      <c r="AS50" s="44" t="s">
        <v>92</v>
      </c>
      <c r="AT50" s="44" t="s">
        <v>92</v>
      </c>
      <c r="AU50" s="44" t="s">
        <v>92</v>
      </c>
      <c r="AV50" s="44" t="s">
        <v>92</v>
      </c>
      <c r="AW50" s="44" t="s">
        <v>92</v>
      </c>
      <c r="AX50" s="44" t="s">
        <v>92</v>
      </c>
      <c r="AY50" s="44" t="s">
        <v>92</v>
      </c>
      <c r="AZ50" s="44" t="s">
        <v>92</v>
      </c>
      <c r="BA50" s="44" t="s">
        <v>92</v>
      </c>
      <c r="BB50" s="44"/>
      <c r="BC50" s="44"/>
      <c r="BD50" s="44"/>
      <c r="BE50" s="44"/>
    </row>
    <row r="51" spans="1:57" ht="38.25" x14ac:dyDescent="0.2">
      <c r="A51" s="48" t="s">
        <v>117</v>
      </c>
      <c r="B51" s="51" t="s">
        <v>159</v>
      </c>
      <c r="C51" s="50" t="s">
        <v>160</v>
      </c>
      <c r="D51" s="45" t="s">
        <v>92</v>
      </c>
      <c r="E51" s="45" t="s">
        <v>92</v>
      </c>
      <c r="F51" s="45" t="s">
        <v>92</v>
      </c>
      <c r="G51" s="45" t="s">
        <v>92</v>
      </c>
      <c r="H51" s="45" t="s">
        <v>92</v>
      </c>
      <c r="I51" s="45">
        <v>7.1999999999999995E-2</v>
      </c>
      <c r="J51" s="45" t="s">
        <v>92</v>
      </c>
      <c r="K51" s="45" t="s">
        <v>92</v>
      </c>
      <c r="L51" s="45" t="s">
        <v>92</v>
      </c>
      <c r="M51" s="45" t="s">
        <v>92</v>
      </c>
      <c r="N51" s="45" t="s">
        <v>92</v>
      </c>
      <c r="O51" s="45" t="s">
        <v>92</v>
      </c>
      <c r="P51" s="45" t="s">
        <v>92</v>
      </c>
      <c r="Q51" s="45" t="s">
        <v>92</v>
      </c>
      <c r="R51" s="45" t="s">
        <v>92</v>
      </c>
      <c r="S51" s="45" t="s">
        <v>92</v>
      </c>
      <c r="T51" s="45" t="s">
        <v>92</v>
      </c>
      <c r="U51" s="45" t="s">
        <v>92</v>
      </c>
      <c r="V51" s="45" t="s">
        <v>92</v>
      </c>
      <c r="W51" s="45" t="s">
        <v>92</v>
      </c>
      <c r="X51" s="45" t="s">
        <v>92</v>
      </c>
      <c r="Y51" s="45" t="s">
        <v>92</v>
      </c>
      <c r="Z51" s="44" t="s">
        <v>92</v>
      </c>
      <c r="AA51" s="44" t="s">
        <v>92</v>
      </c>
      <c r="AB51" s="44" t="s">
        <v>92</v>
      </c>
      <c r="AC51" s="44" t="s">
        <v>92</v>
      </c>
      <c r="AD51" s="44" t="s">
        <v>92</v>
      </c>
      <c r="AE51" s="44" t="s">
        <v>92</v>
      </c>
      <c r="AF51" s="44" t="s">
        <v>92</v>
      </c>
      <c r="AG51" s="44" t="s">
        <v>92</v>
      </c>
      <c r="AH51" s="44" t="s">
        <v>92</v>
      </c>
      <c r="AI51" s="44" t="s">
        <v>92</v>
      </c>
      <c r="AJ51" s="44" t="s">
        <v>92</v>
      </c>
      <c r="AK51" s="44" t="s">
        <v>92</v>
      </c>
      <c r="AL51" s="44" t="s">
        <v>92</v>
      </c>
      <c r="AM51" s="44" t="s">
        <v>92</v>
      </c>
      <c r="AN51" s="44" t="s">
        <v>92</v>
      </c>
      <c r="AO51" s="44" t="s">
        <v>92</v>
      </c>
      <c r="AP51" s="44" t="s">
        <v>92</v>
      </c>
      <c r="AQ51" s="44" t="s">
        <v>92</v>
      </c>
      <c r="AR51" s="44" t="s">
        <v>92</v>
      </c>
      <c r="AS51" s="44" t="s">
        <v>92</v>
      </c>
      <c r="AT51" s="44" t="s">
        <v>92</v>
      </c>
      <c r="AU51" s="44" t="s">
        <v>92</v>
      </c>
      <c r="AV51" s="44" t="s">
        <v>92</v>
      </c>
      <c r="AW51" s="44" t="s">
        <v>92</v>
      </c>
      <c r="AX51" s="44" t="s">
        <v>92</v>
      </c>
      <c r="AY51" s="44" t="s">
        <v>92</v>
      </c>
      <c r="AZ51" s="44" t="s">
        <v>92</v>
      </c>
      <c r="BA51" s="44" t="s">
        <v>92</v>
      </c>
      <c r="BB51" s="44"/>
      <c r="BC51" s="44"/>
      <c r="BD51" s="44"/>
      <c r="BE51" s="44"/>
    </row>
    <row r="52" spans="1:57" ht="25.5" x14ac:dyDescent="0.2">
      <c r="A52" s="48" t="s">
        <v>117</v>
      </c>
      <c r="B52" s="51" t="s">
        <v>161</v>
      </c>
      <c r="C52" s="50" t="s">
        <v>162</v>
      </c>
      <c r="D52" s="45" t="s">
        <v>92</v>
      </c>
      <c r="E52" s="45">
        <v>0.8</v>
      </c>
      <c r="F52" s="45" t="s">
        <v>92</v>
      </c>
      <c r="G52" s="45" t="s">
        <v>92</v>
      </c>
      <c r="H52" s="45" t="s">
        <v>92</v>
      </c>
      <c r="I52" s="45" t="s">
        <v>92</v>
      </c>
      <c r="J52" s="45" t="s">
        <v>92</v>
      </c>
      <c r="K52" s="45" t="s">
        <v>92</v>
      </c>
      <c r="L52" s="45" t="s">
        <v>92</v>
      </c>
      <c r="M52" s="45" t="s">
        <v>92</v>
      </c>
      <c r="N52" s="45" t="s">
        <v>92</v>
      </c>
      <c r="O52" s="45" t="s">
        <v>92</v>
      </c>
      <c r="P52" s="45" t="s">
        <v>92</v>
      </c>
      <c r="Q52" s="45" t="s">
        <v>92</v>
      </c>
      <c r="R52" s="45" t="s">
        <v>92</v>
      </c>
      <c r="S52" s="45" t="s">
        <v>92</v>
      </c>
      <c r="T52" s="45" t="s">
        <v>92</v>
      </c>
      <c r="U52" s="45" t="s">
        <v>92</v>
      </c>
      <c r="V52" s="45" t="s">
        <v>92</v>
      </c>
      <c r="W52" s="45" t="s">
        <v>92</v>
      </c>
      <c r="X52" s="45" t="s">
        <v>92</v>
      </c>
      <c r="Y52" s="45" t="s">
        <v>92</v>
      </c>
      <c r="Z52" s="44" t="s">
        <v>92</v>
      </c>
      <c r="AA52" s="44" t="s">
        <v>92</v>
      </c>
      <c r="AB52" s="44" t="s">
        <v>92</v>
      </c>
      <c r="AC52" s="44" t="s">
        <v>92</v>
      </c>
      <c r="AD52" s="44" t="s">
        <v>92</v>
      </c>
      <c r="AE52" s="44" t="s">
        <v>92</v>
      </c>
      <c r="AF52" s="44" t="s">
        <v>92</v>
      </c>
      <c r="AG52" s="44" t="s">
        <v>92</v>
      </c>
      <c r="AH52" s="44" t="s">
        <v>92</v>
      </c>
      <c r="AI52" s="44" t="s">
        <v>92</v>
      </c>
      <c r="AJ52" s="44" t="s">
        <v>92</v>
      </c>
      <c r="AK52" s="44" t="s">
        <v>92</v>
      </c>
      <c r="AL52" s="44" t="s">
        <v>92</v>
      </c>
      <c r="AM52" s="44" t="s">
        <v>92</v>
      </c>
      <c r="AN52" s="44" t="s">
        <v>92</v>
      </c>
      <c r="AO52" s="44" t="s">
        <v>92</v>
      </c>
      <c r="AP52" s="44" t="s">
        <v>92</v>
      </c>
      <c r="AQ52" s="44" t="s">
        <v>92</v>
      </c>
      <c r="AR52" s="44" t="s">
        <v>92</v>
      </c>
      <c r="AS52" s="44" t="s">
        <v>92</v>
      </c>
      <c r="AT52" s="44" t="s">
        <v>92</v>
      </c>
      <c r="AU52" s="44" t="s">
        <v>92</v>
      </c>
      <c r="AV52" s="44" t="s">
        <v>92</v>
      </c>
      <c r="AW52" s="44" t="s">
        <v>92</v>
      </c>
      <c r="AX52" s="44" t="s">
        <v>92</v>
      </c>
      <c r="AY52" s="44" t="s">
        <v>92</v>
      </c>
      <c r="AZ52" s="44" t="s">
        <v>92</v>
      </c>
      <c r="BA52" s="44" t="s">
        <v>92</v>
      </c>
      <c r="BB52" s="44"/>
      <c r="BC52" s="44"/>
      <c r="BD52" s="44"/>
      <c r="BE52" s="44"/>
    </row>
    <row r="53" spans="1:57" ht="38.25" x14ac:dyDescent="0.2">
      <c r="A53" s="48" t="s">
        <v>117</v>
      </c>
      <c r="B53" s="51" t="s">
        <v>163</v>
      </c>
      <c r="C53" s="50" t="s">
        <v>164</v>
      </c>
      <c r="D53" s="45" t="s">
        <v>92</v>
      </c>
      <c r="E53" s="45" t="s">
        <v>92</v>
      </c>
      <c r="F53" s="45" t="s">
        <v>92</v>
      </c>
      <c r="G53" s="45" t="s">
        <v>92</v>
      </c>
      <c r="H53" s="45" t="s">
        <v>92</v>
      </c>
      <c r="I53" s="45" t="s">
        <v>92</v>
      </c>
      <c r="J53" s="45" t="s">
        <v>92</v>
      </c>
      <c r="K53" s="45">
        <v>0.61099999999999999</v>
      </c>
      <c r="L53" s="45" t="s">
        <v>92</v>
      </c>
      <c r="M53" s="45" t="s">
        <v>92</v>
      </c>
      <c r="N53" s="45" t="s">
        <v>92</v>
      </c>
      <c r="O53" s="45" t="s">
        <v>92</v>
      </c>
      <c r="P53" s="45" t="s">
        <v>92</v>
      </c>
      <c r="Q53" s="45" t="s">
        <v>92</v>
      </c>
      <c r="R53" s="45" t="s">
        <v>92</v>
      </c>
      <c r="S53" s="45" t="s">
        <v>92</v>
      </c>
      <c r="T53" s="45" t="s">
        <v>92</v>
      </c>
      <c r="U53" s="45" t="s">
        <v>92</v>
      </c>
      <c r="V53" s="45" t="s">
        <v>92</v>
      </c>
      <c r="W53" s="45" t="s">
        <v>92</v>
      </c>
      <c r="X53" s="45" t="s">
        <v>92</v>
      </c>
      <c r="Y53" s="45" t="s">
        <v>92</v>
      </c>
      <c r="Z53" s="44" t="s">
        <v>92</v>
      </c>
      <c r="AA53" s="44" t="s">
        <v>92</v>
      </c>
      <c r="AB53" s="44" t="s">
        <v>92</v>
      </c>
      <c r="AC53" s="44" t="s">
        <v>92</v>
      </c>
      <c r="AD53" s="44" t="s">
        <v>92</v>
      </c>
      <c r="AE53" s="44" t="s">
        <v>92</v>
      </c>
      <c r="AF53" s="44" t="s">
        <v>92</v>
      </c>
      <c r="AG53" s="44" t="s">
        <v>92</v>
      </c>
      <c r="AH53" s="44" t="s">
        <v>92</v>
      </c>
      <c r="AI53" s="44" t="s">
        <v>92</v>
      </c>
      <c r="AJ53" s="44" t="s">
        <v>92</v>
      </c>
      <c r="AK53" s="44" t="s">
        <v>92</v>
      </c>
      <c r="AL53" s="44" t="s">
        <v>92</v>
      </c>
      <c r="AM53" s="44" t="s">
        <v>92</v>
      </c>
      <c r="AN53" s="44" t="s">
        <v>92</v>
      </c>
      <c r="AO53" s="44" t="s">
        <v>92</v>
      </c>
      <c r="AP53" s="44" t="s">
        <v>92</v>
      </c>
      <c r="AQ53" s="44" t="s">
        <v>92</v>
      </c>
      <c r="AR53" s="44" t="s">
        <v>92</v>
      </c>
      <c r="AS53" s="44" t="s">
        <v>92</v>
      </c>
      <c r="AT53" s="44" t="s">
        <v>92</v>
      </c>
      <c r="AU53" s="44" t="s">
        <v>92</v>
      </c>
      <c r="AV53" s="44" t="s">
        <v>92</v>
      </c>
      <c r="AW53" s="44" t="s">
        <v>92</v>
      </c>
      <c r="AX53" s="44" t="s">
        <v>92</v>
      </c>
      <c r="AY53" s="44" t="s">
        <v>92</v>
      </c>
      <c r="AZ53" s="44" t="s">
        <v>92</v>
      </c>
      <c r="BA53" s="44" t="s">
        <v>92</v>
      </c>
      <c r="BB53" s="44"/>
      <c r="BC53" s="44"/>
      <c r="BD53" s="44"/>
      <c r="BE53" s="44"/>
    </row>
    <row r="54" spans="1:57" ht="38.25" x14ac:dyDescent="0.2">
      <c r="A54" s="48" t="s">
        <v>117</v>
      </c>
      <c r="B54" s="51" t="s">
        <v>165</v>
      </c>
      <c r="C54" s="50" t="s">
        <v>166</v>
      </c>
      <c r="D54" s="45" t="s">
        <v>92</v>
      </c>
      <c r="E54" s="45" t="s">
        <v>92</v>
      </c>
      <c r="F54" s="45" t="s">
        <v>92</v>
      </c>
      <c r="G54" s="45" t="s">
        <v>92</v>
      </c>
      <c r="H54" s="45" t="s">
        <v>92</v>
      </c>
      <c r="I54" s="45" t="s">
        <v>92</v>
      </c>
      <c r="J54" s="45" t="s">
        <v>92</v>
      </c>
      <c r="K54" s="45" t="s">
        <v>92</v>
      </c>
      <c r="L54" s="45" t="s">
        <v>92</v>
      </c>
      <c r="M54" s="45" t="s">
        <v>92</v>
      </c>
      <c r="N54" s="45" t="s">
        <v>92</v>
      </c>
      <c r="O54" s="45" t="s">
        <v>92</v>
      </c>
      <c r="P54" s="45" t="s">
        <v>92</v>
      </c>
      <c r="Q54" s="45" t="s">
        <v>92</v>
      </c>
      <c r="R54" s="45" t="s">
        <v>92</v>
      </c>
      <c r="S54" s="45" t="s">
        <v>92</v>
      </c>
      <c r="T54" s="45" t="s">
        <v>92</v>
      </c>
      <c r="U54" s="45" t="s">
        <v>92</v>
      </c>
      <c r="V54" s="45" t="s">
        <v>92</v>
      </c>
      <c r="W54" s="45" t="s">
        <v>92</v>
      </c>
      <c r="X54" s="45" t="s">
        <v>92</v>
      </c>
      <c r="Y54" s="45" t="s">
        <v>92</v>
      </c>
      <c r="Z54" s="44" t="s">
        <v>92</v>
      </c>
      <c r="AA54" s="44" t="s">
        <v>92</v>
      </c>
      <c r="AB54" s="44" t="s">
        <v>92</v>
      </c>
      <c r="AC54" s="44" t="s">
        <v>92</v>
      </c>
      <c r="AD54" s="44" t="s">
        <v>92</v>
      </c>
      <c r="AE54" s="44" t="s">
        <v>92</v>
      </c>
      <c r="AF54" s="44" t="s">
        <v>92</v>
      </c>
      <c r="AG54" s="44" t="s">
        <v>92</v>
      </c>
      <c r="AH54" s="44" t="s">
        <v>92</v>
      </c>
      <c r="AI54" s="44" t="s">
        <v>92</v>
      </c>
      <c r="AJ54" s="44" t="s">
        <v>92</v>
      </c>
      <c r="AK54" s="44" t="s">
        <v>92</v>
      </c>
      <c r="AL54" s="44" t="s">
        <v>92</v>
      </c>
      <c r="AM54" s="44" t="s">
        <v>92</v>
      </c>
      <c r="AN54" s="44" t="s">
        <v>92</v>
      </c>
      <c r="AO54" s="44" t="s">
        <v>92</v>
      </c>
      <c r="AP54" s="44" t="s">
        <v>92</v>
      </c>
      <c r="AQ54" s="44" t="s">
        <v>92</v>
      </c>
      <c r="AR54" s="44" t="s">
        <v>92</v>
      </c>
      <c r="AS54" s="44" t="s">
        <v>92</v>
      </c>
      <c r="AT54" s="44" t="s">
        <v>92</v>
      </c>
      <c r="AU54" s="44" t="s">
        <v>92</v>
      </c>
      <c r="AV54" s="44" t="s">
        <v>92</v>
      </c>
      <c r="AW54" s="44" t="s">
        <v>92</v>
      </c>
      <c r="AX54" s="44" t="s">
        <v>92</v>
      </c>
      <c r="AY54" s="44" t="s">
        <v>92</v>
      </c>
      <c r="AZ54" s="44" t="s">
        <v>92</v>
      </c>
      <c r="BA54" s="44" t="s">
        <v>92</v>
      </c>
      <c r="BB54" s="44"/>
      <c r="BC54" s="44"/>
      <c r="BD54" s="44"/>
      <c r="BE54" s="44"/>
    </row>
    <row r="55" spans="1:57" ht="25.5" x14ac:dyDescent="0.2">
      <c r="A55" s="48" t="s">
        <v>117</v>
      </c>
      <c r="B55" s="51" t="s">
        <v>167</v>
      </c>
      <c r="C55" s="50" t="s">
        <v>168</v>
      </c>
      <c r="D55" s="45" t="s">
        <v>92</v>
      </c>
      <c r="E55" s="45">
        <v>0.4</v>
      </c>
      <c r="F55" s="45" t="s">
        <v>92</v>
      </c>
      <c r="G55" s="45" t="s">
        <v>92</v>
      </c>
      <c r="H55" s="45" t="s">
        <v>92</v>
      </c>
      <c r="I55" s="45" t="s">
        <v>92</v>
      </c>
      <c r="J55" s="45" t="s">
        <v>92</v>
      </c>
      <c r="K55" s="45" t="s">
        <v>92</v>
      </c>
      <c r="L55" s="45" t="s">
        <v>92</v>
      </c>
      <c r="M55" s="45" t="s">
        <v>92</v>
      </c>
      <c r="N55" s="45" t="s">
        <v>92</v>
      </c>
      <c r="O55" s="45" t="s">
        <v>92</v>
      </c>
      <c r="P55" s="45" t="s">
        <v>92</v>
      </c>
      <c r="Q55" s="45" t="s">
        <v>92</v>
      </c>
      <c r="R55" s="45" t="s">
        <v>92</v>
      </c>
      <c r="S55" s="45" t="s">
        <v>92</v>
      </c>
      <c r="T55" s="45" t="s">
        <v>92</v>
      </c>
      <c r="U55" s="45" t="s">
        <v>92</v>
      </c>
      <c r="V55" s="45" t="s">
        <v>92</v>
      </c>
      <c r="W55" s="45" t="s">
        <v>92</v>
      </c>
      <c r="X55" s="45" t="s">
        <v>92</v>
      </c>
      <c r="Y55" s="45" t="s">
        <v>92</v>
      </c>
      <c r="Z55" s="44" t="s">
        <v>92</v>
      </c>
      <c r="AA55" s="44" t="s">
        <v>92</v>
      </c>
      <c r="AB55" s="44" t="s">
        <v>92</v>
      </c>
      <c r="AC55" s="44" t="s">
        <v>92</v>
      </c>
      <c r="AD55" s="44" t="s">
        <v>92</v>
      </c>
      <c r="AE55" s="44" t="s">
        <v>92</v>
      </c>
      <c r="AF55" s="44" t="s">
        <v>92</v>
      </c>
      <c r="AG55" s="44" t="s">
        <v>92</v>
      </c>
      <c r="AH55" s="44" t="s">
        <v>92</v>
      </c>
      <c r="AI55" s="44" t="s">
        <v>92</v>
      </c>
      <c r="AJ55" s="44" t="s">
        <v>92</v>
      </c>
      <c r="AK55" s="44" t="s">
        <v>92</v>
      </c>
      <c r="AL55" s="44" t="s">
        <v>92</v>
      </c>
      <c r="AM55" s="44" t="s">
        <v>92</v>
      </c>
      <c r="AN55" s="44" t="s">
        <v>92</v>
      </c>
      <c r="AO55" s="44" t="s">
        <v>92</v>
      </c>
      <c r="AP55" s="44" t="s">
        <v>92</v>
      </c>
      <c r="AQ55" s="44" t="s">
        <v>92</v>
      </c>
      <c r="AR55" s="44" t="s">
        <v>92</v>
      </c>
      <c r="AS55" s="44" t="s">
        <v>92</v>
      </c>
      <c r="AT55" s="44" t="s">
        <v>92</v>
      </c>
      <c r="AU55" s="44" t="s">
        <v>92</v>
      </c>
      <c r="AV55" s="44" t="s">
        <v>92</v>
      </c>
      <c r="AW55" s="44" t="s">
        <v>92</v>
      </c>
      <c r="AX55" s="44" t="s">
        <v>92</v>
      </c>
      <c r="AY55" s="44" t="s">
        <v>92</v>
      </c>
      <c r="AZ55" s="44" t="s">
        <v>92</v>
      </c>
      <c r="BA55" s="44" t="s">
        <v>92</v>
      </c>
      <c r="BB55" s="44"/>
      <c r="BC55" s="44"/>
      <c r="BD55" s="44"/>
      <c r="BE55" s="44"/>
    </row>
    <row r="56" spans="1:57" ht="25.5" x14ac:dyDescent="0.2">
      <c r="A56" s="48" t="s">
        <v>117</v>
      </c>
      <c r="B56" s="51" t="s">
        <v>169</v>
      </c>
      <c r="C56" s="50" t="s">
        <v>170</v>
      </c>
      <c r="D56" s="45" t="s">
        <v>92</v>
      </c>
      <c r="E56" s="45" t="s">
        <v>92</v>
      </c>
      <c r="F56" s="45" t="s">
        <v>92</v>
      </c>
      <c r="G56" s="45" t="s">
        <v>92</v>
      </c>
      <c r="H56" s="45" t="s">
        <v>92</v>
      </c>
      <c r="I56" s="45" t="s">
        <v>92</v>
      </c>
      <c r="J56" s="45" t="s">
        <v>92</v>
      </c>
      <c r="K56" s="45" t="s">
        <v>92</v>
      </c>
      <c r="L56" s="45" t="s">
        <v>92</v>
      </c>
      <c r="M56" s="45" t="s">
        <v>92</v>
      </c>
      <c r="N56" s="45" t="s">
        <v>92</v>
      </c>
      <c r="O56" s="45" t="s">
        <v>92</v>
      </c>
      <c r="P56" s="45" t="s">
        <v>92</v>
      </c>
      <c r="Q56" s="45">
        <v>0.03</v>
      </c>
      <c r="R56" s="45" t="s">
        <v>92</v>
      </c>
      <c r="S56" s="45" t="s">
        <v>92</v>
      </c>
      <c r="T56" s="45" t="s">
        <v>92</v>
      </c>
      <c r="U56" s="45" t="s">
        <v>92</v>
      </c>
      <c r="V56" s="45" t="s">
        <v>92</v>
      </c>
      <c r="W56" s="45" t="s">
        <v>92</v>
      </c>
      <c r="X56" s="45" t="s">
        <v>92</v>
      </c>
      <c r="Y56" s="45" t="s">
        <v>92</v>
      </c>
      <c r="Z56" s="44" t="s">
        <v>92</v>
      </c>
      <c r="AA56" s="44" t="s">
        <v>92</v>
      </c>
      <c r="AB56" s="44" t="s">
        <v>92</v>
      </c>
      <c r="AC56" s="44" t="s">
        <v>92</v>
      </c>
      <c r="AD56" s="44" t="s">
        <v>92</v>
      </c>
      <c r="AE56" s="44" t="s">
        <v>92</v>
      </c>
      <c r="AF56" s="44" t="s">
        <v>92</v>
      </c>
      <c r="AG56" s="44" t="s">
        <v>92</v>
      </c>
      <c r="AH56" s="44" t="s">
        <v>92</v>
      </c>
      <c r="AI56" s="44" t="s">
        <v>92</v>
      </c>
      <c r="AJ56" s="44" t="s">
        <v>92</v>
      </c>
      <c r="AK56" s="44" t="s">
        <v>92</v>
      </c>
      <c r="AL56" s="44" t="s">
        <v>92</v>
      </c>
      <c r="AM56" s="44" t="s">
        <v>92</v>
      </c>
      <c r="AN56" s="44" t="s">
        <v>92</v>
      </c>
      <c r="AO56" s="44" t="s">
        <v>92</v>
      </c>
      <c r="AP56" s="44" t="s">
        <v>92</v>
      </c>
      <c r="AQ56" s="44" t="s">
        <v>92</v>
      </c>
      <c r="AR56" s="44" t="s">
        <v>92</v>
      </c>
      <c r="AS56" s="44" t="s">
        <v>92</v>
      </c>
      <c r="AT56" s="44" t="s">
        <v>92</v>
      </c>
      <c r="AU56" s="44" t="s">
        <v>92</v>
      </c>
      <c r="AV56" s="44" t="s">
        <v>92</v>
      </c>
      <c r="AW56" s="44" t="s">
        <v>92</v>
      </c>
      <c r="AX56" s="44" t="s">
        <v>92</v>
      </c>
      <c r="AY56" s="44" t="s">
        <v>92</v>
      </c>
      <c r="AZ56" s="44" t="s">
        <v>92</v>
      </c>
      <c r="BA56" s="44" t="s">
        <v>92</v>
      </c>
      <c r="BB56" s="44" t="s">
        <v>92</v>
      </c>
      <c r="BC56" s="44" t="s">
        <v>92</v>
      </c>
      <c r="BD56" s="44" t="s">
        <v>92</v>
      </c>
      <c r="BE56" s="44" t="s">
        <v>92</v>
      </c>
    </row>
    <row r="57" spans="1:57" ht="38.25" x14ac:dyDescent="0.2">
      <c r="A57" s="48" t="s">
        <v>171</v>
      </c>
      <c r="B57" s="49" t="s">
        <v>172</v>
      </c>
      <c r="C57" s="44" t="s">
        <v>91</v>
      </c>
      <c r="D57" s="45" t="s">
        <v>92</v>
      </c>
      <c r="E57" s="45" t="s">
        <v>92</v>
      </c>
      <c r="F57" s="45" t="s">
        <v>92</v>
      </c>
      <c r="G57" s="45" t="s">
        <v>92</v>
      </c>
      <c r="H57" s="45" t="s">
        <v>92</v>
      </c>
      <c r="I57" s="45" t="s">
        <v>92</v>
      </c>
      <c r="J57" s="45" t="s">
        <v>92</v>
      </c>
      <c r="K57" s="45" t="s">
        <v>92</v>
      </c>
      <c r="L57" s="45" t="s">
        <v>92</v>
      </c>
      <c r="M57" s="45" t="s">
        <v>92</v>
      </c>
      <c r="N57" s="45" t="s">
        <v>92</v>
      </c>
      <c r="O57" s="45" t="s">
        <v>92</v>
      </c>
      <c r="P57" s="45" t="s">
        <v>92</v>
      </c>
      <c r="Q57" s="45" t="s">
        <v>92</v>
      </c>
      <c r="R57" s="45" t="s">
        <v>92</v>
      </c>
      <c r="S57" s="45" t="s">
        <v>92</v>
      </c>
      <c r="T57" s="45" t="s">
        <v>92</v>
      </c>
      <c r="U57" s="45" t="s">
        <v>92</v>
      </c>
      <c r="V57" s="45" t="s">
        <v>92</v>
      </c>
      <c r="W57" s="45" t="s">
        <v>92</v>
      </c>
      <c r="X57" s="45" t="s">
        <v>92</v>
      </c>
      <c r="Y57" s="45" t="s">
        <v>92</v>
      </c>
      <c r="Z57" s="44" t="s">
        <v>92</v>
      </c>
      <c r="AA57" s="44" t="s">
        <v>92</v>
      </c>
      <c r="AB57" s="44" t="s">
        <v>92</v>
      </c>
      <c r="AC57" s="44" t="s">
        <v>92</v>
      </c>
      <c r="AD57" s="44" t="s">
        <v>92</v>
      </c>
      <c r="AE57" s="44" t="s">
        <v>92</v>
      </c>
      <c r="AF57" s="44" t="s">
        <v>92</v>
      </c>
      <c r="AG57" s="44" t="s">
        <v>92</v>
      </c>
      <c r="AH57" s="44" t="s">
        <v>92</v>
      </c>
      <c r="AI57" s="44" t="s">
        <v>92</v>
      </c>
      <c r="AJ57" s="44" t="s">
        <v>92</v>
      </c>
      <c r="AK57" s="44" t="s">
        <v>92</v>
      </c>
      <c r="AL57" s="44" t="s">
        <v>92</v>
      </c>
      <c r="AM57" s="44" t="s">
        <v>92</v>
      </c>
      <c r="AN57" s="44" t="s">
        <v>92</v>
      </c>
      <c r="AO57" s="44" t="s">
        <v>92</v>
      </c>
      <c r="AP57" s="44" t="s">
        <v>92</v>
      </c>
      <c r="AQ57" s="44" t="s">
        <v>92</v>
      </c>
      <c r="AR57" s="44" t="s">
        <v>92</v>
      </c>
      <c r="AS57" s="44" t="s">
        <v>92</v>
      </c>
      <c r="AT57" s="44" t="s">
        <v>92</v>
      </c>
      <c r="AU57" s="44" t="s">
        <v>92</v>
      </c>
      <c r="AV57" s="44" t="s">
        <v>92</v>
      </c>
      <c r="AW57" s="44" t="s">
        <v>92</v>
      </c>
      <c r="AX57" s="44" t="s">
        <v>92</v>
      </c>
      <c r="AY57" s="44" t="s">
        <v>92</v>
      </c>
      <c r="AZ57" s="44" t="s">
        <v>92</v>
      </c>
      <c r="BA57" s="44" t="s">
        <v>92</v>
      </c>
      <c r="BB57" s="44" t="s">
        <v>92</v>
      </c>
      <c r="BC57" s="44" t="s">
        <v>92</v>
      </c>
      <c r="BD57" s="44" t="s">
        <v>92</v>
      </c>
      <c r="BE57" s="44" t="s">
        <v>92</v>
      </c>
    </row>
    <row r="58" spans="1:57" ht="51" x14ac:dyDescent="0.2">
      <c r="A58" s="48" t="s">
        <v>173</v>
      </c>
      <c r="B58" s="49" t="s">
        <v>174</v>
      </c>
      <c r="C58" s="44" t="s">
        <v>91</v>
      </c>
      <c r="D58" s="45" t="s">
        <v>92</v>
      </c>
      <c r="E58" s="45" t="s">
        <v>92</v>
      </c>
      <c r="F58" s="45" t="s">
        <v>92</v>
      </c>
      <c r="G58" s="45" t="s">
        <v>92</v>
      </c>
      <c r="H58" s="45" t="s">
        <v>92</v>
      </c>
      <c r="I58" s="45" t="s">
        <v>92</v>
      </c>
      <c r="J58" s="45" t="s">
        <v>92</v>
      </c>
      <c r="K58" s="45" t="s">
        <v>92</v>
      </c>
      <c r="L58" s="45" t="s">
        <v>92</v>
      </c>
      <c r="M58" s="45" t="s">
        <v>92</v>
      </c>
      <c r="N58" s="45" t="s">
        <v>92</v>
      </c>
      <c r="O58" s="45" t="s">
        <v>92</v>
      </c>
      <c r="P58" s="45" t="s">
        <v>92</v>
      </c>
      <c r="Q58" s="45" t="s">
        <v>92</v>
      </c>
      <c r="R58" s="45" t="s">
        <v>92</v>
      </c>
      <c r="S58" s="45" t="s">
        <v>92</v>
      </c>
      <c r="T58" s="45" t="s">
        <v>92</v>
      </c>
      <c r="U58" s="45" t="s">
        <v>92</v>
      </c>
      <c r="V58" s="45" t="s">
        <v>92</v>
      </c>
      <c r="W58" s="45" t="s">
        <v>92</v>
      </c>
      <c r="X58" s="45" t="s">
        <v>92</v>
      </c>
      <c r="Y58" s="45" t="s">
        <v>92</v>
      </c>
      <c r="Z58" s="44" t="s">
        <v>92</v>
      </c>
      <c r="AA58" s="44" t="s">
        <v>92</v>
      </c>
      <c r="AB58" s="44" t="s">
        <v>92</v>
      </c>
      <c r="AC58" s="44" t="s">
        <v>92</v>
      </c>
      <c r="AD58" s="44" t="s">
        <v>92</v>
      </c>
      <c r="AE58" s="44" t="s">
        <v>92</v>
      </c>
      <c r="AF58" s="44" t="s">
        <v>92</v>
      </c>
      <c r="AG58" s="44" t="s">
        <v>92</v>
      </c>
      <c r="AH58" s="44" t="s">
        <v>92</v>
      </c>
      <c r="AI58" s="44" t="s">
        <v>92</v>
      </c>
      <c r="AJ58" s="44" t="s">
        <v>92</v>
      </c>
      <c r="AK58" s="44" t="s">
        <v>92</v>
      </c>
      <c r="AL58" s="44" t="s">
        <v>92</v>
      </c>
      <c r="AM58" s="44" t="s">
        <v>92</v>
      </c>
      <c r="AN58" s="44" t="s">
        <v>92</v>
      </c>
      <c r="AO58" s="44" t="s">
        <v>92</v>
      </c>
      <c r="AP58" s="44" t="s">
        <v>92</v>
      </c>
      <c r="AQ58" s="44" t="s">
        <v>92</v>
      </c>
      <c r="AR58" s="44" t="s">
        <v>92</v>
      </c>
      <c r="AS58" s="44" t="s">
        <v>92</v>
      </c>
      <c r="AT58" s="44" t="s">
        <v>92</v>
      </c>
      <c r="AU58" s="44" t="s">
        <v>92</v>
      </c>
      <c r="AV58" s="44" t="s">
        <v>92</v>
      </c>
      <c r="AW58" s="44" t="s">
        <v>92</v>
      </c>
      <c r="AX58" s="44" t="s">
        <v>92</v>
      </c>
      <c r="AY58" s="44" t="s">
        <v>92</v>
      </c>
      <c r="AZ58" s="44" t="s">
        <v>92</v>
      </c>
      <c r="BA58" s="44" t="s">
        <v>92</v>
      </c>
      <c r="BB58" s="44" t="s">
        <v>92</v>
      </c>
      <c r="BC58" s="44" t="s">
        <v>92</v>
      </c>
      <c r="BD58" s="44" t="s">
        <v>92</v>
      </c>
      <c r="BE58" s="44" t="s">
        <v>92</v>
      </c>
    </row>
    <row r="59" spans="1:57" ht="38.25" x14ac:dyDescent="0.2">
      <c r="A59" s="48" t="s">
        <v>175</v>
      </c>
      <c r="B59" s="49" t="s">
        <v>176</v>
      </c>
      <c r="C59" s="44" t="s">
        <v>91</v>
      </c>
      <c r="D59" s="45" t="s">
        <v>92</v>
      </c>
      <c r="E59" s="45" t="s">
        <v>92</v>
      </c>
      <c r="F59" s="45" t="s">
        <v>92</v>
      </c>
      <c r="G59" s="45" t="s">
        <v>92</v>
      </c>
      <c r="H59" s="45" t="s">
        <v>92</v>
      </c>
      <c r="I59" s="45" t="s">
        <v>92</v>
      </c>
      <c r="J59" s="45" t="s">
        <v>92</v>
      </c>
      <c r="K59" s="45" t="s">
        <v>92</v>
      </c>
      <c r="L59" s="45" t="s">
        <v>92</v>
      </c>
      <c r="M59" s="45" t="s">
        <v>92</v>
      </c>
      <c r="N59" s="45" t="s">
        <v>92</v>
      </c>
      <c r="O59" s="45" t="s">
        <v>92</v>
      </c>
      <c r="P59" s="45" t="s">
        <v>92</v>
      </c>
      <c r="Q59" s="45" t="s">
        <v>92</v>
      </c>
      <c r="R59" s="45" t="s">
        <v>92</v>
      </c>
      <c r="S59" s="45" t="s">
        <v>92</v>
      </c>
      <c r="T59" s="45" t="s">
        <v>92</v>
      </c>
      <c r="U59" s="45" t="s">
        <v>92</v>
      </c>
      <c r="V59" s="45" t="s">
        <v>92</v>
      </c>
      <c r="W59" s="45" t="s">
        <v>92</v>
      </c>
      <c r="X59" s="45" t="s">
        <v>92</v>
      </c>
      <c r="Y59" s="45" t="s">
        <v>92</v>
      </c>
      <c r="Z59" s="44" t="s">
        <v>92</v>
      </c>
      <c r="AA59" s="44" t="s">
        <v>92</v>
      </c>
      <c r="AB59" s="44" t="s">
        <v>92</v>
      </c>
      <c r="AC59" s="44" t="s">
        <v>92</v>
      </c>
      <c r="AD59" s="44" t="s">
        <v>92</v>
      </c>
      <c r="AE59" s="44" t="s">
        <v>92</v>
      </c>
      <c r="AF59" s="44" t="s">
        <v>92</v>
      </c>
      <c r="AG59" s="44" t="s">
        <v>92</v>
      </c>
      <c r="AH59" s="44" t="s">
        <v>92</v>
      </c>
      <c r="AI59" s="44" t="s">
        <v>92</v>
      </c>
      <c r="AJ59" s="44" t="s">
        <v>92</v>
      </c>
      <c r="AK59" s="44" t="s">
        <v>92</v>
      </c>
      <c r="AL59" s="44" t="s">
        <v>92</v>
      </c>
      <c r="AM59" s="44" t="s">
        <v>92</v>
      </c>
      <c r="AN59" s="44" t="s">
        <v>92</v>
      </c>
      <c r="AO59" s="44" t="s">
        <v>92</v>
      </c>
      <c r="AP59" s="44" t="s">
        <v>92</v>
      </c>
      <c r="AQ59" s="44" t="s">
        <v>92</v>
      </c>
      <c r="AR59" s="44" t="s">
        <v>92</v>
      </c>
      <c r="AS59" s="44" t="s">
        <v>92</v>
      </c>
      <c r="AT59" s="44" t="s">
        <v>92</v>
      </c>
      <c r="AU59" s="44" t="s">
        <v>92</v>
      </c>
      <c r="AV59" s="44" t="s">
        <v>92</v>
      </c>
      <c r="AW59" s="44" t="s">
        <v>92</v>
      </c>
      <c r="AX59" s="44" t="s">
        <v>92</v>
      </c>
      <c r="AY59" s="44" t="s">
        <v>92</v>
      </c>
      <c r="AZ59" s="44" t="s">
        <v>92</v>
      </c>
      <c r="BA59" s="44" t="s">
        <v>92</v>
      </c>
      <c r="BB59" s="44" t="s">
        <v>92</v>
      </c>
      <c r="BC59" s="44" t="s">
        <v>92</v>
      </c>
      <c r="BD59" s="44" t="s">
        <v>92</v>
      </c>
      <c r="BE59" s="44" t="s">
        <v>92</v>
      </c>
    </row>
    <row r="60" spans="1:57" ht="38.25" x14ac:dyDescent="0.2">
      <c r="A60" s="48" t="s">
        <v>177</v>
      </c>
      <c r="B60" s="49" t="s">
        <v>178</v>
      </c>
      <c r="C60" s="44" t="s">
        <v>91</v>
      </c>
      <c r="D60" s="45" t="s">
        <v>92</v>
      </c>
      <c r="E60" s="45" t="s">
        <v>92</v>
      </c>
      <c r="F60" s="45" t="s">
        <v>92</v>
      </c>
      <c r="G60" s="45" t="s">
        <v>92</v>
      </c>
      <c r="H60" s="45" t="s">
        <v>92</v>
      </c>
      <c r="I60" s="45" t="s">
        <v>92</v>
      </c>
      <c r="J60" s="45" t="s">
        <v>92</v>
      </c>
      <c r="K60" s="45" t="s">
        <v>92</v>
      </c>
      <c r="L60" s="45" t="s">
        <v>92</v>
      </c>
      <c r="M60" s="45" t="s">
        <v>92</v>
      </c>
      <c r="N60" s="45" t="s">
        <v>92</v>
      </c>
      <c r="O60" s="45" t="s">
        <v>92</v>
      </c>
      <c r="P60" s="45" t="s">
        <v>92</v>
      </c>
      <c r="Q60" s="45" t="s">
        <v>92</v>
      </c>
      <c r="R60" s="45" t="s">
        <v>92</v>
      </c>
      <c r="S60" s="45" t="s">
        <v>92</v>
      </c>
      <c r="T60" s="45" t="s">
        <v>92</v>
      </c>
      <c r="U60" s="45" t="s">
        <v>92</v>
      </c>
      <c r="V60" s="45" t="s">
        <v>92</v>
      </c>
      <c r="W60" s="45" t="s">
        <v>92</v>
      </c>
      <c r="X60" s="45" t="s">
        <v>92</v>
      </c>
      <c r="Y60" s="45" t="s">
        <v>92</v>
      </c>
      <c r="Z60" s="44" t="s">
        <v>92</v>
      </c>
      <c r="AA60" s="44" t="s">
        <v>92</v>
      </c>
      <c r="AB60" s="44" t="s">
        <v>92</v>
      </c>
      <c r="AC60" s="44" t="s">
        <v>92</v>
      </c>
      <c r="AD60" s="44" t="s">
        <v>92</v>
      </c>
      <c r="AE60" s="44" t="s">
        <v>92</v>
      </c>
      <c r="AF60" s="44" t="s">
        <v>92</v>
      </c>
      <c r="AG60" s="44" t="s">
        <v>92</v>
      </c>
      <c r="AH60" s="44" t="s">
        <v>92</v>
      </c>
      <c r="AI60" s="44" t="s">
        <v>92</v>
      </c>
      <c r="AJ60" s="44" t="s">
        <v>92</v>
      </c>
      <c r="AK60" s="44" t="s">
        <v>92</v>
      </c>
      <c r="AL60" s="44" t="s">
        <v>92</v>
      </c>
      <c r="AM60" s="44" t="s">
        <v>92</v>
      </c>
      <c r="AN60" s="44" t="s">
        <v>92</v>
      </c>
      <c r="AO60" s="44" t="s">
        <v>92</v>
      </c>
      <c r="AP60" s="44" t="s">
        <v>92</v>
      </c>
      <c r="AQ60" s="44" t="s">
        <v>92</v>
      </c>
      <c r="AR60" s="44" t="s">
        <v>92</v>
      </c>
      <c r="AS60" s="44" t="s">
        <v>92</v>
      </c>
      <c r="AT60" s="44" t="s">
        <v>92</v>
      </c>
      <c r="AU60" s="44" t="s">
        <v>92</v>
      </c>
      <c r="AV60" s="44" t="s">
        <v>92</v>
      </c>
      <c r="AW60" s="44" t="s">
        <v>92</v>
      </c>
      <c r="AX60" s="44" t="s">
        <v>92</v>
      </c>
      <c r="AY60" s="44" t="s">
        <v>92</v>
      </c>
      <c r="AZ60" s="44" t="s">
        <v>92</v>
      </c>
      <c r="BA60" s="44" t="s">
        <v>92</v>
      </c>
      <c r="BB60" s="44" t="s">
        <v>92</v>
      </c>
      <c r="BC60" s="44" t="s">
        <v>92</v>
      </c>
      <c r="BD60" s="44" t="s">
        <v>92</v>
      </c>
      <c r="BE60" s="44" t="s">
        <v>92</v>
      </c>
    </row>
    <row r="61" spans="1:57" ht="25.5" x14ac:dyDescent="0.2">
      <c r="A61" s="48" t="s">
        <v>179</v>
      </c>
      <c r="B61" s="49" t="s">
        <v>180</v>
      </c>
      <c r="C61" s="44" t="s">
        <v>91</v>
      </c>
      <c r="D61" s="45" t="s">
        <v>92</v>
      </c>
      <c r="E61" s="45" t="s">
        <v>92</v>
      </c>
      <c r="F61" s="45" t="s">
        <v>92</v>
      </c>
      <c r="G61" s="45" t="s">
        <v>92</v>
      </c>
      <c r="H61" s="45" t="s">
        <v>92</v>
      </c>
      <c r="I61" s="45" t="s">
        <v>92</v>
      </c>
      <c r="J61" s="45" t="s">
        <v>92</v>
      </c>
      <c r="K61" s="45" t="s">
        <v>92</v>
      </c>
      <c r="L61" s="45" t="s">
        <v>92</v>
      </c>
      <c r="M61" s="45" t="s">
        <v>92</v>
      </c>
      <c r="N61" s="45" t="s">
        <v>92</v>
      </c>
      <c r="O61" s="45" t="s">
        <v>92</v>
      </c>
      <c r="P61" s="45" t="s">
        <v>92</v>
      </c>
      <c r="Q61" s="45" t="s">
        <v>92</v>
      </c>
      <c r="R61" s="45" t="s">
        <v>92</v>
      </c>
      <c r="S61" s="45" t="s">
        <v>92</v>
      </c>
      <c r="T61" s="45" t="s">
        <v>92</v>
      </c>
      <c r="U61" s="45" t="s">
        <v>92</v>
      </c>
      <c r="V61" s="45" t="s">
        <v>92</v>
      </c>
      <c r="W61" s="45" t="s">
        <v>92</v>
      </c>
      <c r="X61" s="45" t="s">
        <v>92</v>
      </c>
      <c r="Y61" s="45" t="s">
        <v>92</v>
      </c>
      <c r="Z61" s="44" t="s">
        <v>92</v>
      </c>
      <c r="AA61" s="44" t="s">
        <v>92</v>
      </c>
      <c r="AB61" s="44" t="s">
        <v>92</v>
      </c>
      <c r="AC61" s="44" t="s">
        <v>92</v>
      </c>
      <c r="AD61" s="44" t="s">
        <v>92</v>
      </c>
      <c r="AE61" s="44" t="s">
        <v>92</v>
      </c>
      <c r="AF61" s="44" t="s">
        <v>92</v>
      </c>
      <c r="AG61" s="44" t="s">
        <v>92</v>
      </c>
      <c r="AH61" s="44" t="s">
        <v>92</v>
      </c>
      <c r="AI61" s="44" t="s">
        <v>92</v>
      </c>
      <c r="AJ61" s="44" t="s">
        <v>92</v>
      </c>
      <c r="AK61" s="44" t="s">
        <v>92</v>
      </c>
      <c r="AL61" s="44" t="s">
        <v>92</v>
      </c>
      <c r="AM61" s="44" t="s">
        <v>92</v>
      </c>
      <c r="AN61" s="44" t="s">
        <v>92</v>
      </c>
      <c r="AO61" s="44" t="s">
        <v>92</v>
      </c>
      <c r="AP61" s="44" t="s">
        <v>92</v>
      </c>
      <c r="AQ61" s="44" t="s">
        <v>92</v>
      </c>
      <c r="AR61" s="44" t="s">
        <v>92</v>
      </c>
      <c r="AS61" s="44" t="s">
        <v>92</v>
      </c>
      <c r="AT61" s="44" t="s">
        <v>92</v>
      </c>
      <c r="AU61" s="44" t="s">
        <v>92</v>
      </c>
      <c r="AV61" s="44" t="s">
        <v>92</v>
      </c>
      <c r="AW61" s="44" t="s">
        <v>92</v>
      </c>
      <c r="AX61" s="44" t="s">
        <v>92</v>
      </c>
      <c r="AY61" s="44" t="s">
        <v>92</v>
      </c>
      <c r="AZ61" s="44" t="s">
        <v>92</v>
      </c>
      <c r="BA61" s="44" t="s">
        <v>92</v>
      </c>
      <c r="BB61" s="44" t="s">
        <v>92</v>
      </c>
      <c r="BC61" s="44" t="s">
        <v>92</v>
      </c>
      <c r="BD61" s="44" t="s">
        <v>92</v>
      </c>
      <c r="BE61" s="44" t="s">
        <v>92</v>
      </c>
    </row>
    <row r="62" spans="1:57" ht="89.25" x14ac:dyDescent="0.2">
      <c r="A62" s="48" t="s">
        <v>179</v>
      </c>
      <c r="B62" s="49" t="s">
        <v>181</v>
      </c>
      <c r="C62" s="44" t="s">
        <v>91</v>
      </c>
      <c r="D62" s="45" t="s">
        <v>92</v>
      </c>
      <c r="E62" s="45" t="s">
        <v>92</v>
      </c>
      <c r="F62" s="45" t="s">
        <v>92</v>
      </c>
      <c r="G62" s="45" t="s">
        <v>92</v>
      </c>
      <c r="H62" s="45" t="s">
        <v>92</v>
      </c>
      <c r="I62" s="45" t="s">
        <v>92</v>
      </c>
      <c r="J62" s="45" t="s">
        <v>92</v>
      </c>
      <c r="K62" s="45" t="s">
        <v>92</v>
      </c>
      <c r="L62" s="45" t="s">
        <v>92</v>
      </c>
      <c r="M62" s="45" t="s">
        <v>92</v>
      </c>
      <c r="N62" s="45" t="s">
        <v>92</v>
      </c>
      <c r="O62" s="45" t="s">
        <v>92</v>
      </c>
      <c r="P62" s="45" t="s">
        <v>92</v>
      </c>
      <c r="Q62" s="45" t="s">
        <v>92</v>
      </c>
      <c r="R62" s="45" t="s">
        <v>92</v>
      </c>
      <c r="S62" s="45" t="s">
        <v>92</v>
      </c>
      <c r="T62" s="45" t="s">
        <v>92</v>
      </c>
      <c r="U62" s="45" t="s">
        <v>92</v>
      </c>
      <c r="V62" s="45" t="s">
        <v>92</v>
      </c>
      <c r="W62" s="45" t="s">
        <v>92</v>
      </c>
      <c r="X62" s="45" t="s">
        <v>92</v>
      </c>
      <c r="Y62" s="45" t="s">
        <v>92</v>
      </c>
      <c r="Z62" s="44" t="s">
        <v>92</v>
      </c>
      <c r="AA62" s="44" t="s">
        <v>92</v>
      </c>
      <c r="AB62" s="44" t="s">
        <v>92</v>
      </c>
      <c r="AC62" s="44" t="s">
        <v>92</v>
      </c>
      <c r="AD62" s="44" t="s">
        <v>92</v>
      </c>
      <c r="AE62" s="44" t="s">
        <v>92</v>
      </c>
      <c r="AF62" s="44" t="s">
        <v>92</v>
      </c>
      <c r="AG62" s="44" t="s">
        <v>92</v>
      </c>
      <c r="AH62" s="44" t="s">
        <v>92</v>
      </c>
      <c r="AI62" s="44" t="s">
        <v>92</v>
      </c>
      <c r="AJ62" s="44" t="s">
        <v>92</v>
      </c>
      <c r="AK62" s="44" t="s">
        <v>92</v>
      </c>
      <c r="AL62" s="44" t="s">
        <v>92</v>
      </c>
      <c r="AM62" s="44" t="s">
        <v>92</v>
      </c>
      <c r="AN62" s="44" t="s">
        <v>92</v>
      </c>
      <c r="AO62" s="44" t="s">
        <v>92</v>
      </c>
      <c r="AP62" s="44" t="s">
        <v>92</v>
      </c>
      <c r="AQ62" s="44" t="s">
        <v>92</v>
      </c>
      <c r="AR62" s="44" t="s">
        <v>92</v>
      </c>
      <c r="AS62" s="44" t="s">
        <v>92</v>
      </c>
      <c r="AT62" s="44" t="s">
        <v>92</v>
      </c>
      <c r="AU62" s="44" t="s">
        <v>92</v>
      </c>
      <c r="AV62" s="44" t="s">
        <v>92</v>
      </c>
      <c r="AW62" s="44" t="s">
        <v>92</v>
      </c>
      <c r="AX62" s="44" t="s">
        <v>92</v>
      </c>
      <c r="AY62" s="44" t="s">
        <v>92</v>
      </c>
      <c r="AZ62" s="44" t="s">
        <v>92</v>
      </c>
      <c r="BA62" s="44" t="s">
        <v>92</v>
      </c>
      <c r="BB62" s="44" t="s">
        <v>92</v>
      </c>
      <c r="BC62" s="44" t="s">
        <v>92</v>
      </c>
      <c r="BD62" s="44" t="s">
        <v>92</v>
      </c>
      <c r="BE62" s="44" t="s">
        <v>92</v>
      </c>
    </row>
    <row r="63" spans="1:57" ht="76.5" x14ac:dyDescent="0.2">
      <c r="A63" s="48" t="s">
        <v>179</v>
      </c>
      <c r="B63" s="49" t="s">
        <v>182</v>
      </c>
      <c r="C63" s="44" t="s">
        <v>91</v>
      </c>
      <c r="D63" s="45" t="s">
        <v>92</v>
      </c>
      <c r="E63" s="45" t="s">
        <v>92</v>
      </c>
      <c r="F63" s="45" t="s">
        <v>92</v>
      </c>
      <c r="G63" s="45" t="s">
        <v>92</v>
      </c>
      <c r="H63" s="45" t="s">
        <v>92</v>
      </c>
      <c r="I63" s="45" t="s">
        <v>92</v>
      </c>
      <c r="J63" s="45" t="s">
        <v>92</v>
      </c>
      <c r="K63" s="45" t="s">
        <v>92</v>
      </c>
      <c r="L63" s="45" t="s">
        <v>92</v>
      </c>
      <c r="M63" s="45" t="s">
        <v>92</v>
      </c>
      <c r="N63" s="45" t="s">
        <v>92</v>
      </c>
      <c r="O63" s="45" t="s">
        <v>92</v>
      </c>
      <c r="P63" s="45" t="s">
        <v>92</v>
      </c>
      <c r="Q63" s="45" t="s">
        <v>92</v>
      </c>
      <c r="R63" s="45" t="s">
        <v>92</v>
      </c>
      <c r="S63" s="45" t="s">
        <v>92</v>
      </c>
      <c r="T63" s="45" t="s">
        <v>92</v>
      </c>
      <c r="U63" s="45" t="s">
        <v>92</v>
      </c>
      <c r="V63" s="45" t="s">
        <v>92</v>
      </c>
      <c r="W63" s="45" t="s">
        <v>92</v>
      </c>
      <c r="X63" s="45" t="s">
        <v>92</v>
      </c>
      <c r="Y63" s="45" t="s">
        <v>92</v>
      </c>
      <c r="Z63" s="44" t="s">
        <v>92</v>
      </c>
      <c r="AA63" s="44" t="s">
        <v>92</v>
      </c>
      <c r="AB63" s="44" t="s">
        <v>92</v>
      </c>
      <c r="AC63" s="44" t="s">
        <v>92</v>
      </c>
      <c r="AD63" s="44" t="s">
        <v>92</v>
      </c>
      <c r="AE63" s="44" t="s">
        <v>92</v>
      </c>
      <c r="AF63" s="44" t="s">
        <v>92</v>
      </c>
      <c r="AG63" s="44" t="s">
        <v>92</v>
      </c>
      <c r="AH63" s="44" t="s">
        <v>92</v>
      </c>
      <c r="AI63" s="44" t="s">
        <v>92</v>
      </c>
      <c r="AJ63" s="44" t="s">
        <v>92</v>
      </c>
      <c r="AK63" s="44" t="s">
        <v>92</v>
      </c>
      <c r="AL63" s="44" t="s">
        <v>92</v>
      </c>
      <c r="AM63" s="44" t="s">
        <v>92</v>
      </c>
      <c r="AN63" s="44" t="s">
        <v>92</v>
      </c>
      <c r="AO63" s="44" t="s">
        <v>92</v>
      </c>
      <c r="AP63" s="44" t="s">
        <v>92</v>
      </c>
      <c r="AQ63" s="44" t="s">
        <v>92</v>
      </c>
      <c r="AR63" s="44" t="s">
        <v>92</v>
      </c>
      <c r="AS63" s="44" t="s">
        <v>92</v>
      </c>
      <c r="AT63" s="44" t="s">
        <v>92</v>
      </c>
      <c r="AU63" s="44" t="s">
        <v>92</v>
      </c>
      <c r="AV63" s="44" t="s">
        <v>92</v>
      </c>
      <c r="AW63" s="44" t="s">
        <v>92</v>
      </c>
      <c r="AX63" s="44" t="s">
        <v>92</v>
      </c>
      <c r="AY63" s="44" t="s">
        <v>92</v>
      </c>
      <c r="AZ63" s="44" t="s">
        <v>92</v>
      </c>
      <c r="BA63" s="44" t="s">
        <v>92</v>
      </c>
      <c r="BB63" s="44" t="s">
        <v>92</v>
      </c>
      <c r="BC63" s="44" t="s">
        <v>92</v>
      </c>
      <c r="BD63" s="44" t="s">
        <v>92</v>
      </c>
      <c r="BE63" s="44" t="s">
        <v>92</v>
      </c>
    </row>
    <row r="64" spans="1:57" ht="76.5" x14ac:dyDescent="0.2">
      <c r="A64" s="48" t="s">
        <v>179</v>
      </c>
      <c r="B64" s="49" t="s">
        <v>183</v>
      </c>
      <c r="C64" s="44" t="s">
        <v>91</v>
      </c>
      <c r="D64" s="45" t="s">
        <v>92</v>
      </c>
      <c r="E64" s="45" t="s">
        <v>92</v>
      </c>
      <c r="F64" s="45" t="s">
        <v>92</v>
      </c>
      <c r="G64" s="45" t="s">
        <v>92</v>
      </c>
      <c r="H64" s="45" t="s">
        <v>92</v>
      </c>
      <c r="I64" s="45" t="s">
        <v>92</v>
      </c>
      <c r="J64" s="45" t="s">
        <v>92</v>
      </c>
      <c r="K64" s="45" t="s">
        <v>92</v>
      </c>
      <c r="L64" s="45" t="s">
        <v>92</v>
      </c>
      <c r="M64" s="45" t="s">
        <v>92</v>
      </c>
      <c r="N64" s="45" t="s">
        <v>92</v>
      </c>
      <c r="O64" s="45" t="s">
        <v>92</v>
      </c>
      <c r="P64" s="45" t="s">
        <v>92</v>
      </c>
      <c r="Q64" s="45" t="s">
        <v>92</v>
      </c>
      <c r="R64" s="45" t="s">
        <v>92</v>
      </c>
      <c r="S64" s="45" t="s">
        <v>92</v>
      </c>
      <c r="T64" s="45" t="s">
        <v>92</v>
      </c>
      <c r="U64" s="45" t="s">
        <v>92</v>
      </c>
      <c r="V64" s="45" t="s">
        <v>92</v>
      </c>
      <c r="W64" s="45" t="s">
        <v>92</v>
      </c>
      <c r="X64" s="45" t="s">
        <v>92</v>
      </c>
      <c r="Y64" s="45" t="s">
        <v>92</v>
      </c>
      <c r="Z64" s="44" t="s">
        <v>92</v>
      </c>
      <c r="AA64" s="44" t="s">
        <v>92</v>
      </c>
      <c r="AB64" s="44" t="s">
        <v>92</v>
      </c>
      <c r="AC64" s="44" t="s">
        <v>92</v>
      </c>
      <c r="AD64" s="44" t="s">
        <v>92</v>
      </c>
      <c r="AE64" s="44" t="s">
        <v>92</v>
      </c>
      <c r="AF64" s="44" t="s">
        <v>92</v>
      </c>
      <c r="AG64" s="44" t="s">
        <v>92</v>
      </c>
      <c r="AH64" s="44" t="s">
        <v>92</v>
      </c>
      <c r="AI64" s="44" t="s">
        <v>92</v>
      </c>
      <c r="AJ64" s="44" t="s">
        <v>92</v>
      </c>
      <c r="AK64" s="44" t="s">
        <v>92</v>
      </c>
      <c r="AL64" s="44" t="s">
        <v>92</v>
      </c>
      <c r="AM64" s="44" t="s">
        <v>92</v>
      </c>
      <c r="AN64" s="44" t="s">
        <v>92</v>
      </c>
      <c r="AO64" s="44" t="s">
        <v>92</v>
      </c>
      <c r="AP64" s="44" t="s">
        <v>92</v>
      </c>
      <c r="AQ64" s="44" t="s">
        <v>92</v>
      </c>
      <c r="AR64" s="44" t="s">
        <v>92</v>
      </c>
      <c r="AS64" s="44" t="s">
        <v>92</v>
      </c>
      <c r="AT64" s="44" t="s">
        <v>92</v>
      </c>
      <c r="AU64" s="44" t="s">
        <v>92</v>
      </c>
      <c r="AV64" s="44" t="s">
        <v>92</v>
      </c>
      <c r="AW64" s="44" t="s">
        <v>92</v>
      </c>
      <c r="AX64" s="44" t="s">
        <v>92</v>
      </c>
      <c r="AY64" s="44" t="s">
        <v>92</v>
      </c>
      <c r="AZ64" s="44" t="s">
        <v>92</v>
      </c>
      <c r="BA64" s="44" t="s">
        <v>92</v>
      </c>
      <c r="BB64" s="44" t="s">
        <v>92</v>
      </c>
      <c r="BC64" s="44" t="s">
        <v>92</v>
      </c>
      <c r="BD64" s="44" t="s">
        <v>92</v>
      </c>
      <c r="BE64" s="44" t="s">
        <v>92</v>
      </c>
    </row>
    <row r="65" spans="1:57" ht="25.5" x14ac:dyDescent="0.2">
      <c r="A65" s="48" t="s">
        <v>184</v>
      </c>
      <c r="B65" s="49" t="s">
        <v>180</v>
      </c>
      <c r="C65" s="44" t="s">
        <v>91</v>
      </c>
      <c r="D65" s="45" t="s">
        <v>92</v>
      </c>
      <c r="E65" s="45" t="s">
        <v>92</v>
      </c>
      <c r="F65" s="45" t="s">
        <v>92</v>
      </c>
      <c r="G65" s="45" t="s">
        <v>92</v>
      </c>
      <c r="H65" s="45" t="s">
        <v>92</v>
      </c>
      <c r="I65" s="45" t="s">
        <v>92</v>
      </c>
      <c r="J65" s="45" t="s">
        <v>92</v>
      </c>
      <c r="K65" s="45" t="s">
        <v>92</v>
      </c>
      <c r="L65" s="45" t="s">
        <v>92</v>
      </c>
      <c r="M65" s="45" t="s">
        <v>92</v>
      </c>
      <c r="N65" s="45" t="s">
        <v>92</v>
      </c>
      <c r="O65" s="45" t="s">
        <v>92</v>
      </c>
      <c r="P65" s="45" t="s">
        <v>92</v>
      </c>
      <c r="Q65" s="45" t="s">
        <v>92</v>
      </c>
      <c r="R65" s="45" t="s">
        <v>92</v>
      </c>
      <c r="S65" s="45" t="s">
        <v>92</v>
      </c>
      <c r="T65" s="45" t="s">
        <v>92</v>
      </c>
      <c r="U65" s="45" t="s">
        <v>92</v>
      </c>
      <c r="V65" s="45" t="s">
        <v>92</v>
      </c>
      <c r="W65" s="45" t="s">
        <v>92</v>
      </c>
      <c r="X65" s="45" t="s">
        <v>92</v>
      </c>
      <c r="Y65" s="45" t="s">
        <v>92</v>
      </c>
      <c r="Z65" s="44" t="s">
        <v>92</v>
      </c>
      <c r="AA65" s="44" t="s">
        <v>92</v>
      </c>
      <c r="AB65" s="44" t="s">
        <v>92</v>
      </c>
      <c r="AC65" s="44" t="s">
        <v>92</v>
      </c>
      <c r="AD65" s="44" t="s">
        <v>92</v>
      </c>
      <c r="AE65" s="44" t="s">
        <v>92</v>
      </c>
      <c r="AF65" s="44" t="s">
        <v>92</v>
      </c>
      <c r="AG65" s="44" t="s">
        <v>92</v>
      </c>
      <c r="AH65" s="44" t="s">
        <v>92</v>
      </c>
      <c r="AI65" s="44" t="s">
        <v>92</v>
      </c>
      <c r="AJ65" s="44" t="s">
        <v>92</v>
      </c>
      <c r="AK65" s="44" t="s">
        <v>92</v>
      </c>
      <c r="AL65" s="44" t="s">
        <v>92</v>
      </c>
      <c r="AM65" s="44" t="s">
        <v>92</v>
      </c>
      <c r="AN65" s="44" t="s">
        <v>92</v>
      </c>
      <c r="AO65" s="44" t="s">
        <v>92</v>
      </c>
      <c r="AP65" s="44" t="s">
        <v>92</v>
      </c>
      <c r="AQ65" s="44" t="s">
        <v>92</v>
      </c>
      <c r="AR65" s="44" t="s">
        <v>92</v>
      </c>
      <c r="AS65" s="44" t="s">
        <v>92</v>
      </c>
      <c r="AT65" s="44" t="s">
        <v>92</v>
      </c>
      <c r="AU65" s="44" t="s">
        <v>92</v>
      </c>
      <c r="AV65" s="44" t="s">
        <v>92</v>
      </c>
      <c r="AW65" s="44" t="s">
        <v>92</v>
      </c>
      <c r="AX65" s="44" t="s">
        <v>92</v>
      </c>
      <c r="AY65" s="44" t="s">
        <v>92</v>
      </c>
      <c r="AZ65" s="44" t="s">
        <v>92</v>
      </c>
      <c r="BA65" s="44" t="s">
        <v>92</v>
      </c>
      <c r="BB65" s="44" t="s">
        <v>92</v>
      </c>
      <c r="BC65" s="44" t="s">
        <v>92</v>
      </c>
      <c r="BD65" s="44" t="s">
        <v>92</v>
      </c>
      <c r="BE65" s="44" t="s">
        <v>92</v>
      </c>
    </row>
    <row r="66" spans="1:57" ht="89.25" x14ac:dyDescent="0.2">
      <c r="A66" s="48" t="s">
        <v>184</v>
      </c>
      <c r="B66" s="49" t="s">
        <v>181</v>
      </c>
      <c r="C66" s="44" t="s">
        <v>91</v>
      </c>
      <c r="D66" s="45" t="s">
        <v>92</v>
      </c>
      <c r="E66" s="45" t="s">
        <v>92</v>
      </c>
      <c r="F66" s="45" t="s">
        <v>92</v>
      </c>
      <c r="G66" s="45" t="s">
        <v>92</v>
      </c>
      <c r="H66" s="45" t="s">
        <v>92</v>
      </c>
      <c r="I66" s="45" t="s">
        <v>92</v>
      </c>
      <c r="J66" s="45" t="s">
        <v>92</v>
      </c>
      <c r="K66" s="45" t="s">
        <v>92</v>
      </c>
      <c r="L66" s="45" t="s">
        <v>92</v>
      </c>
      <c r="M66" s="45" t="s">
        <v>92</v>
      </c>
      <c r="N66" s="45" t="s">
        <v>92</v>
      </c>
      <c r="O66" s="45" t="s">
        <v>92</v>
      </c>
      <c r="P66" s="45" t="s">
        <v>92</v>
      </c>
      <c r="Q66" s="45" t="s">
        <v>92</v>
      </c>
      <c r="R66" s="45" t="s">
        <v>92</v>
      </c>
      <c r="S66" s="45" t="s">
        <v>92</v>
      </c>
      <c r="T66" s="45" t="s">
        <v>92</v>
      </c>
      <c r="U66" s="45" t="s">
        <v>92</v>
      </c>
      <c r="V66" s="45" t="s">
        <v>92</v>
      </c>
      <c r="W66" s="45" t="s">
        <v>92</v>
      </c>
      <c r="X66" s="45" t="s">
        <v>92</v>
      </c>
      <c r="Y66" s="45" t="s">
        <v>92</v>
      </c>
      <c r="Z66" s="44" t="s">
        <v>92</v>
      </c>
      <c r="AA66" s="44" t="s">
        <v>92</v>
      </c>
      <c r="AB66" s="44" t="s">
        <v>92</v>
      </c>
      <c r="AC66" s="44" t="s">
        <v>92</v>
      </c>
      <c r="AD66" s="44" t="s">
        <v>92</v>
      </c>
      <c r="AE66" s="44" t="s">
        <v>92</v>
      </c>
      <c r="AF66" s="44" t="s">
        <v>92</v>
      </c>
      <c r="AG66" s="44" t="s">
        <v>92</v>
      </c>
      <c r="AH66" s="44" t="s">
        <v>92</v>
      </c>
      <c r="AI66" s="44" t="s">
        <v>92</v>
      </c>
      <c r="AJ66" s="44" t="s">
        <v>92</v>
      </c>
      <c r="AK66" s="44" t="s">
        <v>92</v>
      </c>
      <c r="AL66" s="44" t="s">
        <v>92</v>
      </c>
      <c r="AM66" s="44" t="s">
        <v>92</v>
      </c>
      <c r="AN66" s="44" t="s">
        <v>92</v>
      </c>
      <c r="AO66" s="44" t="s">
        <v>92</v>
      </c>
      <c r="AP66" s="44" t="s">
        <v>92</v>
      </c>
      <c r="AQ66" s="44" t="s">
        <v>92</v>
      </c>
      <c r="AR66" s="44" t="s">
        <v>92</v>
      </c>
      <c r="AS66" s="44" t="s">
        <v>92</v>
      </c>
      <c r="AT66" s="44" t="s">
        <v>92</v>
      </c>
      <c r="AU66" s="44" t="s">
        <v>92</v>
      </c>
      <c r="AV66" s="44" t="s">
        <v>92</v>
      </c>
      <c r="AW66" s="44" t="s">
        <v>92</v>
      </c>
      <c r="AX66" s="44" t="s">
        <v>92</v>
      </c>
      <c r="AY66" s="44" t="s">
        <v>92</v>
      </c>
      <c r="AZ66" s="44" t="s">
        <v>92</v>
      </c>
      <c r="BA66" s="44" t="s">
        <v>92</v>
      </c>
      <c r="BB66" s="44" t="s">
        <v>92</v>
      </c>
      <c r="BC66" s="44" t="s">
        <v>92</v>
      </c>
      <c r="BD66" s="44" t="s">
        <v>92</v>
      </c>
      <c r="BE66" s="44" t="s">
        <v>92</v>
      </c>
    </row>
    <row r="67" spans="1:57" ht="76.5" x14ac:dyDescent="0.2">
      <c r="A67" s="48" t="s">
        <v>184</v>
      </c>
      <c r="B67" s="49" t="s">
        <v>182</v>
      </c>
      <c r="C67" s="44" t="s">
        <v>91</v>
      </c>
      <c r="D67" s="45" t="s">
        <v>92</v>
      </c>
      <c r="E67" s="45" t="s">
        <v>92</v>
      </c>
      <c r="F67" s="45" t="s">
        <v>92</v>
      </c>
      <c r="G67" s="45" t="s">
        <v>92</v>
      </c>
      <c r="H67" s="45" t="s">
        <v>92</v>
      </c>
      <c r="I67" s="45" t="s">
        <v>92</v>
      </c>
      <c r="J67" s="45" t="s">
        <v>92</v>
      </c>
      <c r="K67" s="45" t="s">
        <v>92</v>
      </c>
      <c r="L67" s="45" t="s">
        <v>92</v>
      </c>
      <c r="M67" s="45" t="s">
        <v>92</v>
      </c>
      <c r="N67" s="45" t="s">
        <v>92</v>
      </c>
      <c r="O67" s="45" t="s">
        <v>92</v>
      </c>
      <c r="P67" s="45" t="s">
        <v>92</v>
      </c>
      <c r="Q67" s="45" t="s">
        <v>92</v>
      </c>
      <c r="R67" s="45" t="s">
        <v>92</v>
      </c>
      <c r="S67" s="45" t="s">
        <v>92</v>
      </c>
      <c r="T67" s="45" t="s">
        <v>92</v>
      </c>
      <c r="U67" s="45" t="s">
        <v>92</v>
      </c>
      <c r="V67" s="45" t="s">
        <v>92</v>
      </c>
      <c r="W67" s="45" t="s">
        <v>92</v>
      </c>
      <c r="X67" s="45" t="s">
        <v>92</v>
      </c>
      <c r="Y67" s="45" t="s">
        <v>92</v>
      </c>
      <c r="Z67" s="44" t="s">
        <v>92</v>
      </c>
      <c r="AA67" s="44" t="s">
        <v>92</v>
      </c>
      <c r="AB67" s="44" t="s">
        <v>92</v>
      </c>
      <c r="AC67" s="44" t="s">
        <v>92</v>
      </c>
      <c r="AD67" s="44" t="s">
        <v>92</v>
      </c>
      <c r="AE67" s="44" t="s">
        <v>92</v>
      </c>
      <c r="AF67" s="44" t="s">
        <v>92</v>
      </c>
      <c r="AG67" s="44" t="s">
        <v>92</v>
      </c>
      <c r="AH67" s="44" t="s">
        <v>92</v>
      </c>
      <c r="AI67" s="44" t="s">
        <v>92</v>
      </c>
      <c r="AJ67" s="44" t="s">
        <v>92</v>
      </c>
      <c r="AK67" s="44" t="s">
        <v>92</v>
      </c>
      <c r="AL67" s="44" t="s">
        <v>92</v>
      </c>
      <c r="AM67" s="44" t="s">
        <v>92</v>
      </c>
      <c r="AN67" s="44" t="s">
        <v>92</v>
      </c>
      <c r="AO67" s="44" t="s">
        <v>92</v>
      </c>
      <c r="AP67" s="44" t="s">
        <v>92</v>
      </c>
      <c r="AQ67" s="44" t="s">
        <v>92</v>
      </c>
      <c r="AR67" s="44" t="s">
        <v>92</v>
      </c>
      <c r="AS67" s="44" t="s">
        <v>92</v>
      </c>
      <c r="AT67" s="44" t="s">
        <v>92</v>
      </c>
      <c r="AU67" s="44" t="s">
        <v>92</v>
      </c>
      <c r="AV67" s="44" t="s">
        <v>92</v>
      </c>
      <c r="AW67" s="44" t="s">
        <v>92</v>
      </c>
      <c r="AX67" s="44" t="s">
        <v>92</v>
      </c>
      <c r="AY67" s="44" t="s">
        <v>92</v>
      </c>
      <c r="AZ67" s="44" t="s">
        <v>92</v>
      </c>
      <c r="BA67" s="44" t="s">
        <v>92</v>
      </c>
      <c r="BB67" s="44" t="s">
        <v>92</v>
      </c>
      <c r="BC67" s="44" t="s">
        <v>92</v>
      </c>
      <c r="BD67" s="44" t="s">
        <v>92</v>
      </c>
      <c r="BE67" s="44" t="s">
        <v>92</v>
      </c>
    </row>
    <row r="68" spans="1:57" ht="76.5" x14ac:dyDescent="0.2">
      <c r="A68" s="48" t="s">
        <v>184</v>
      </c>
      <c r="B68" s="49" t="s">
        <v>185</v>
      </c>
      <c r="C68" s="44" t="s">
        <v>91</v>
      </c>
      <c r="D68" s="45" t="s">
        <v>92</v>
      </c>
      <c r="E68" s="45" t="s">
        <v>92</v>
      </c>
      <c r="F68" s="45" t="s">
        <v>92</v>
      </c>
      <c r="G68" s="45" t="s">
        <v>92</v>
      </c>
      <c r="H68" s="45" t="s">
        <v>92</v>
      </c>
      <c r="I68" s="45" t="s">
        <v>92</v>
      </c>
      <c r="J68" s="45" t="s">
        <v>92</v>
      </c>
      <c r="K68" s="45" t="s">
        <v>92</v>
      </c>
      <c r="L68" s="45" t="s">
        <v>92</v>
      </c>
      <c r="M68" s="45" t="s">
        <v>92</v>
      </c>
      <c r="N68" s="45" t="s">
        <v>92</v>
      </c>
      <c r="O68" s="45" t="s">
        <v>92</v>
      </c>
      <c r="P68" s="45" t="s">
        <v>92</v>
      </c>
      <c r="Q68" s="45" t="s">
        <v>92</v>
      </c>
      <c r="R68" s="45" t="s">
        <v>92</v>
      </c>
      <c r="S68" s="45" t="s">
        <v>92</v>
      </c>
      <c r="T68" s="45" t="s">
        <v>92</v>
      </c>
      <c r="U68" s="45" t="s">
        <v>92</v>
      </c>
      <c r="V68" s="45" t="s">
        <v>92</v>
      </c>
      <c r="W68" s="45" t="s">
        <v>92</v>
      </c>
      <c r="X68" s="45" t="s">
        <v>92</v>
      </c>
      <c r="Y68" s="45" t="s">
        <v>92</v>
      </c>
      <c r="Z68" s="44" t="s">
        <v>92</v>
      </c>
      <c r="AA68" s="44" t="s">
        <v>92</v>
      </c>
      <c r="AB68" s="44" t="s">
        <v>92</v>
      </c>
      <c r="AC68" s="44" t="s">
        <v>92</v>
      </c>
      <c r="AD68" s="44" t="s">
        <v>92</v>
      </c>
      <c r="AE68" s="44" t="s">
        <v>92</v>
      </c>
      <c r="AF68" s="44" t="s">
        <v>92</v>
      </c>
      <c r="AG68" s="44" t="s">
        <v>92</v>
      </c>
      <c r="AH68" s="44" t="s">
        <v>92</v>
      </c>
      <c r="AI68" s="44" t="s">
        <v>92</v>
      </c>
      <c r="AJ68" s="44" t="s">
        <v>92</v>
      </c>
      <c r="AK68" s="44" t="s">
        <v>92</v>
      </c>
      <c r="AL68" s="44" t="s">
        <v>92</v>
      </c>
      <c r="AM68" s="44" t="s">
        <v>92</v>
      </c>
      <c r="AN68" s="44" t="s">
        <v>92</v>
      </c>
      <c r="AO68" s="44" t="s">
        <v>92</v>
      </c>
      <c r="AP68" s="44" t="s">
        <v>92</v>
      </c>
      <c r="AQ68" s="44" t="s">
        <v>92</v>
      </c>
      <c r="AR68" s="44" t="s">
        <v>92</v>
      </c>
      <c r="AS68" s="44" t="s">
        <v>92</v>
      </c>
      <c r="AT68" s="44" t="s">
        <v>92</v>
      </c>
      <c r="AU68" s="44" t="s">
        <v>92</v>
      </c>
      <c r="AV68" s="44" t="s">
        <v>92</v>
      </c>
      <c r="AW68" s="44" t="s">
        <v>92</v>
      </c>
      <c r="AX68" s="44" t="s">
        <v>92</v>
      </c>
      <c r="AY68" s="44" t="s">
        <v>92</v>
      </c>
      <c r="AZ68" s="44" t="s">
        <v>92</v>
      </c>
      <c r="BA68" s="44" t="s">
        <v>92</v>
      </c>
      <c r="BB68" s="44" t="s">
        <v>92</v>
      </c>
      <c r="BC68" s="44" t="s">
        <v>92</v>
      </c>
      <c r="BD68" s="44" t="s">
        <v>92</v>
      </c>
      <c r="BE68" s="44" t="s">
        <v>92</v>
      </c>
    </row>
    <row r="69" spans="1:57" ht="63.75" x14ac:dyDescent="0.2">
      <c r="A69" s="48" t="s">
        <v>186</v>
      </c>
      <c r="B69" s="49" t="s">
        <v>187</v>
      </c>
      <c r="C69" s="44" t="s">
        <v>91</v>
      </c>
      <c r="D69" s="45">
        <f>SUM(D70,D71)</f>
        <v>0</v>
      </c>
      <c r="E69" s="45">
        <f t="shared" ref="E69:S69" si="6">SUM(E70,E71)</f>
        <v>0</v>
      </c>
      <c r="F69" s="45">
        <f t="shared" si="6"/>
        <v>0</v>
      </c>
      <c r="G69" s="45">
        <f t="shared" si="6"/>
        <v>0</v>
      </c>
      <c r="H69" s="45">
        <f t="shared" si="6"/>
        <v>0</v>
      </c>
      <c r="I69" s="45">
        <f t="shared" si="6"/>
        <v>0</v>
      </c>
      <c r="J69" s="45">
        <f t="shared" si="6"/>
        <v>0</v>
      </c>
      <c r="K69" s="45">
        <f t="shared" si="6"/>
        <v>0</v>
      </c>
      <c r="L69" s="45">
        <f t="shared" si="6"/>
        <v>0</v>
      </c>
      <c r="M69" s="45">
        <f t="shared" si="6"/>
        <v>0</v>
      </c>
      <c r="N69" s="45">
        <f t="shared" si="6"/>
        <v>0</v>
      </c>
      <c r="O69" s="45">
        <f t="shared" si="6"/>
        <v>0</v>
      </c>
      <c r="P69" s="45">
        <f t="shared" si="6"/>
        <v>0</v>
      </c>
      <c r="Q69" s="45">
        <f t="shared" si="6"/>
        <v>0.22900000000000001</v>
      </c>
      <c r="R69" s="45">
        <f t="shared" si="6"/>
        <v>0</v>
      </c>
      <c r="S69" s="45">
        <f t="shared" si="6"/>
        <v>0</v>
      </c>
      <c r="T69" s="45" t="s">
        <v>92</v>
      </c>
      <c r="U69" s="45" t="s">
        <v>92</v>
      </c>
      <c r="V69" s="45" t="s">
        <v>92</v>
      </c>
      <c r="W69" s="45" t="s">
        <v>92</v>
      </c>
      <c r="X69" s="45" t="s">
        <v>92</v>
      </c>
      <c r="Y69" s="45" t="s">
        <v>92</v>
      </c>
      <c r="Z69" s="44" t="s">
        <v>92</v>
      </c>
      <c r="AA69" s="44" t="s">
        <v>92</v>
      </c>
      <c r="AB69" s="44" t="s">
        <v>92</v>
      </c>
      <c r="AC69" s="44" t="s">
        <v>92</v>
      </c>
      <c r="AD69" s="44" t="s">
        <v>92</v>
      </c>
      <c r="AE69" s="44" t="s">
        <v>92</v>
      </c>
      <c r="AF69" s="44" t="s">
        <v>92</v>
      </c>
      <c r="AG69" s="44" t="s">
        <v>92</v>
      </c>
      <c r="AH69" s="44" t="s">
        <v>92</v>
      </c>
      <c r="AI69" s="44" t="s">
        <v>92</v>
      </c>
      <c r="AJ69" s="44" t="s">
        <v>92</v>
      </c>
      <c r="AK69" s="44" t="s">
        <v>92</v>
      </c>
      <c r="AL69" s="44" t="s">
        <v>92</v>
      </c>
      <c r="AM69" s="44" t="s">
        <v>92</v>
      </c>
      <c r="AN69" s="44" t="s">
        <v>92</v>
      </c>
      <c r="AO69" s="44" t="s">
        <v>92</v>
      </c>
      <c r="AP69" s="44" t="s">
        <v>92</v>
      </c>
      <c r="AQ69" s="44" t="s">
        <v>92</v>
      </c>
      <c r="AR69" s="44" t="s">
        <v>92</v>
      </c>
      <c r="AS69" s="44" t="s">
        <v>92</v>
      </c>
      <c r="AT69" s="44" t="s">
        <v>92</v>
      </c>
      <c r="AU69" s="44" t="s">
        <v>92</v>
      </c>
      <c r="AV69" s="44" t="s">
        <v>92</v>
      </c>
      <c r="AW69" s="44" t="s">
        <v>92</v>
      </c>
      <c r="AX69" s="44" t="s">
        <v>92</v>
      </c>
      <c r="AY69" s="44" t="s">
        <v>92</v>
      </c>
      <c r="AZ69" s="44" t="s">
        <v>92</v>
      </c>
      <c r="BA69" s="44" t="s">
        <v>92</v>
      </c>
      <c r="BB69" s="44" t="str">
        <f t="shared" ref="BB69:BE70" si="7">BB70</f>
        <v>нд</v>
      </c>
      <c r="BC69" s="44" t="str">
        <f t="shared" si="7"/>
        <v>нд</v>
      </c>
      <c r="BD69" s="44" t="str">
        <f t="shared" si="7"/>
        <v>нд</v>
      </c>
      <c r="BE69" s="44" t="str">
        <f t="shared" si="7"/>
        <v>нд</v>
      </c>
    </row>
    <row r="70" spans="1:57" ht="63.75" x14ac:dyDescent="0.2">
      <c r="A70" s="48" t="s">
        <v>188</v>
      </c>
      <c r="B70" s="49" t="s">
        <v>189</v>
      </c>
      <c r="C70" s="44" t="s">
        <v>91</v>
      </c>
      <c r="D70" s="45" t="s">
        <v>92</v>
      </c>
      <c r="E70" s="45" t="s">
        <v>92</v>
      </c>
      <c r="F70" s="45" t="s">
        <v>92</v>
      </c>
      <c r="G70" s="45" t="s">
        <v>92</v>
      </c>
      <c r="H70" s="45" t="s">
        <v>92</v>
      </c>
      <c r="I70" s="45" t="s">
        <v>92</v>
      </c>
      <c r="J70" s="45" t="s">
        <v>92</v>
      </c>
      <c r="K70" s="45" t="s">
        <v>92</v>
      </c>
      <c r="L70" s="45" t="s">
        <v>92</v>
      </c>
      <c r="M70" s="45" t="s">
        <v>92</v>
      </c>
      <c r="N70" s="45" t="s">
        <v>92</v>
      </c>
      <c r="O70" s="45" t="s">
        <v>92</v>
      </c>
      <c r="P70" s="45" t="s">
        <v>92</v>
      </c>
      <c r="Q70" s="45" t="s">
        <v>92</v>
      </c>
      <c r="R70" s="45" t="s">
        <v>92</v>
      </c>
      <c r="S70" s="45" t="s">
        <v>92</v>
      </c>
      <c r="T70" s="45" t="s">
        <v>92</v>
      </c>
      <c r="U70" s="45" t="s">
        <v>92</v>
      </c>
      <c r="V70" s="45" t="s">
        <v>92</v>
      </c>
      <c r="W70" s="45" t="s">
        <v>92</v>
      </c>
      <c r="X70" s="45" t="s">
        <v>92</v>
      </c>
      <c r="Y70" s="45" t="s">
        <v>92</v>
      </c>
      <c r="Z70" s="44" t="s">
        <v>92</v>
      </c>
      <c r="AA70" s="44" t="s">
        <v>92</v>
      </c>
      <c r="AB70" s="44" t="s">
        <v>92</v>
      </c>
      <c r="AC70" s="44" t="s">
        <v>92</v>
      </c>
      <c r="AD70" s="44" t="s">
        <v>92</v>
      </c>
      <c r="AE70" s="44" t="s">
        <v>92</v>
      </c>
      <c r="AF70" s="44" t="s">
        <v>92</v>
      </c>
      <c r="AG70" s="44" t="s">
        <v>92</v>
      </c>
      <c r="AH70" s="44" t="s">
        <v>92</v>
      </c>
      <c r="AI70" s="44" t="s">
        <v>92</v>
      </c>
      <c r="AJ70" s="44" t="s">
        <v>92</v>
      </c>
      <c r="AK70" s="44" t="s">
        <v>92</v>
      </c>
      <c r="AL70" s="44" t="s">
        <v>92</v>
      </c>
      <c r="AM70" s="44" t="s">
        <v>92</v>
      </c>
      <c r="AN70" s="44" t="s">
        <v>92</v>
      </c>
      <c r="AO70" s="44" t="s">
        <v>92</v>
      </c>
      <c r="AP70" s="44" t="s">
        <v>92</v>
      </c>
      <c r="AQ70" s="44" t="s">
        <v>92</v>
      </c>
      <c r="AR70" s="44" t="s">
        <v>92</v>
      </c>
      <c r="AS70" s="44" t="s">
        <v>92</v>
      </c>
      <c r="AT70" s="44" t="s">
        <v>92</v>
      </c>
      <c r="AU70" s="44" t="s">
        <v>92</v>
      </c>
      <c r="AV70" s="44" t="s">
        <v>92</v>
      </c>
      <c r="AW70" s="44" t="s">
        <v>92</v>
      </c>
      <c r="AX70" s="44" t="s">
        <v>92</v>
      </c>
      <c r="AY70" s="44" t="s">
        <v>92</v>
      </c>
      <c r="AZ70" s="44" t="s">
        <v>92</v>
      </c>
      <c r="BA70" s="44" t="s">
        <v>92</v>
      </c>
      <c r="BB70" s="44" t="str">
        <f t="shared" si="7"/>
        <v>нд</v>
      </c>
      <c r="BC70" s="44" t="str">
        <f t="shared" si="7"/>
        <v>нд</v>
      </c>
      <c r="BD70" s="44" t="str">
        <f t="shared" si="7"/>
        <v>нд</v>
      </c>
      <c r="BE70" s="44" t="str">
        <f t="shared" si="7"/>
        <v>нд</v>
      </c>
    </row>
    <row r="71" spans="1:57" ht="63.75" x14ac:dyDescent="0.2">
      <c r="A71" s="52" t="s">
        <v>190</v>
      </c>
      <c r="B71" s="53" t="s">
        <v>191</v>
      </c>
      <c r="C71" s="44" t="s">
        <v>91</v>
      </c>
      <c r="D71" s="45">
        <f t="shared" ref="D71:S71" si="8">SUM(D72:D73)</f>
        <v>0</v>
      </c>
      <c r="E71" s="45">
        <f t="shared" si="8"/>
        <v>0</v>
      </c>
      <c r="F71" s="45">
        <f t="shared" si="8"/>
        <v>0</v>
      </c>
      <c r="G71" s="45">
        <f t="shared" si="8"/>
        <v>0</v>
      </c>
      <c r="H71" s="45">
        <f t="shared" si="8"/>
        <v>0</v>
      </c>
      <c r="I71" s="45">
        <f t="shared" si="8"/>
        <v>0</v>
      </c>
      <c r="J71" s="45">
        <f t="shared" si="8"/>
        <v>0</v>
      </c>
      <c r="K71" s="45">
        <f t="shared" si="8"/>
        <v>0</v>
      </c>
      <c r="L71" s="45">
        <f t="shared" si="8"/>
        <v>0</v>
      </c>
      <c r="M71" s="45">
        <f t="shared" si="8"/>
        <v>0</v>
      </c>
      <c r="N71" s="45">
        <f t="shared" si="8"/>
        <v>0</v>
      </c>
      <c r="O71" s="45">
        <f t="shared" si="8"/>
        <v>0</v>
      </c>
      <c r="P71" s="45">
        <f t="shared" si="8"/>
        <v>0</v>
      </c>
      <c r="Q71" s="45">
        <f t="shared" si="8"/>
        <v>0.22900000000000001</v>
      </c>
      <c r="R71" s="45">
        <f t="shared" si="8"/>
        <v>0</v>
      </c>
      <c r="S71" s="45">
        <f t="shared" si="8"/>
        <v>0</v>
      </c>
      <c r="T71" s="45" t="s">
        <v>92</v>
      </c>
      <c r="U71" s="45" t="s">
        <v>92</v>
      </c>
      <c r="V71" s="45" t="s">
        <v>92</v>
      </c>
      <c r="W71" s="45" t="s">
        <v>92</v>
      </c>
      <c r="X71" s="45" t="s">
        <v>92</v>
      </c>
      <c r="Y71" s="45" t="s">
        <v>92</v>
      </c>
      <c r="Z71" s="44" t="s">
        <v>92</v>
      </c>
      <c r="AA71" s="44" t="s">
        <v>92</v>
      </c>
      <c r="AB71" s="44" t="s">
        <v>92</v>
      </c>
      <c r="AC71" s="44" t="s">
        <v>92</v>
      </c>
      <c r="AD71" s="44" t="s">
        <v>92</v>
      </c>
      <c r="AE71" s="44" t="s">
        <v>92</v>
      </c>
      <c r="AF71" s="44" t="s">
        <v>92</v>
      </c>
      <c r="AG71" s="44" t="s">
        <v>92</v>
      </c>
      <c r="AH71" s="44" t="s">
        <v>92</v>
      </c>
      <c r="AI71" s="44" t="s">
        <v>92</v>
      </c>
      <c r="AJ71" s="44" t="s">
        <v>92</v>
      </c>
      <c r="AK71" s="44" t="s">
        <v>92</v>
      </c>
      <c r="AL71" s="44" t="s">
        <v>92</v>
      </c>
      <c r="AM71" s="44" t="s">
        <v>92</v>
      </c>
      <c r="AN71" s="44" t="s">
        <v>92</v>
      </c>
      <c r="AO71" s="44" t="s">
        <v>92</v>
      </c>
      <c r="AP71" s="44" t="s">
        <v>92</v>
      </c>
      <c r="AQ71" s="44" t="s">
        <v>92</v>
      </c>
      <c r="AR71" s="44" t="s">
        <v>92</v>
      </c>
      <c r="AS71" s="44" t="s">
        <v>92</v>
      </c>
      <c r="AT71" s="44" t="s">
        <v>92</v>
      </c>
      <c r="AU71" s="44" t="s">
        <v>92</v>
      </c>
      <c r="AV71" s="44" t="s">
        <v>92</v>
      </c>
      <c r="AW71" s="44" t="s">
        <v>92</v>
      </c>
      <c r="AX71" s="44" t="s">
        <v>92</v>
      </c>
      <c r="AY71" s="44" t="s">
        <v>92</v>
      </c>
      <c r="AZ71" s="44" t="s">
        <v>92</v>
      </c>
      <c r="BA71" s="44" t="s">
        <v>92</v>
      </c>
      <c r="BB71" s="44" t="s">
        <v>92</v>
      </c>
      <c r="BC71" s="44" t="s">
        <v>92</v>
      </c>
      <c r="BD71" s="44" t="s">
        <v>92</v>
      </c>
      <c r="BE71" s="44" t="s">
        <v>92</v>
      </c>
    </row>
    <row r="72" spans="1:57" ht="25.5" x14ac:dyDescent="0.2">
      <c r="A72" s="52" t="s">
        <v>190</v>
      </c>
      <c r="B72" s="54" t="s">
        <v>192</v>
      </c>
      <c r="C72" s="50" t="s">
        <v>193</v>
      </c>
      <c r="D72" s="45" t="s">
        <v>92</v>
      </c>
      <c r="E72" s="45" t="s">
        <v>92</v>
      </c>
      <c r="F72" s="45" t="s">
        <v>92</v>
      </c>
      <c r="G72" s="45" t="s">
        <v>92</v>
      </c>
      <c r="H72" s="45" t="s">
        <v>92</v>
      </c>
      <c r="I72" s="45" t="s">
        <v>92</v>
      </c>
      <c r="J72" s="45" t="s">
        <v>92</v>
      </c>
      <c r="K72" s="45" t="s">
        <v>92</v>
      </c>
      <c r="L72" s="45" t="s">
        <v>92</v>
      </c>
      <c r="M72" s="45" t="s">
        <v>92</v>
      </c>
      <c r="N72" s="45" t="s">
        <v>92</v>
      </c>
      <c r="O72" s="45" t="s">
        <v>92</v>
      </c>
      <c r="P72" s="45" t="s">
        <v>92</v>
      </c>
      <c r="Q72" s="45" t="s">
        <v>92</v>
      </c>
      <c r="R72" s="45" t="s">
        <v>92</v>
      </c>
      <c r="S72" s="45" t="s">
        <v>92</v>
      </c>
      <c r="T72" s="45" t="s">
        <v>92</v>
      </c>
      <c r="U72" s="45" t="s">
        <v>92</v>
      </c>
      <c r="V72" s="45" t="s">
        <v>92</v>
      </c>
      <c r="W72" s="45" t="s">
        <v>92</v>
      </c>
      <c r="X72" s="45" t="s">
        <v>92</v>
      </c>
      <c r="Y72" s="45" t="s">
        <v>92</v>
      </c>
      <c r="Z72" s="44" t="s">
        <v>92</v>
      </c>
      <c r="AA72" s="44" t="s">
        <v>92</v>
      </c>
      <c r="AB72" s="44" t="s">
        <v>92</v>
      </c>
      <c r="AC72" s="44" t="s">
        <v>92</v>
      </c>
      <c r="AD72" s="44" t="s">
        <v>92</v>
      </c>
      <c r="AE72" s="44" t="s">
        <v>92</v>
      </c>
      <c r="AF72" s="44" t="s">
        <v>92</v>
      </c>
      <c r="AG72" s="44" t="s">
        <v>92</v>
      </c>
      <c r="AH72" s="44" t="s">
        <v>92</v>
      </c>
      <c r="AI72" s="44" t="s">
        <v>92</v>
      </c>
      <c r="AJ72" s="44" t="s">
        <v>92</v>
      </c>
      <c r="AK72" s="44" t="s">
        <v>92</v>
      </c>
      <c r="AL72" s="44" t="s">
        <v>92</v>
      </c>
      <c r="AM72" s="44" t="s">
        <v>92</v>
      </c>
      <c r="AN72" s="44" t="s">
        <v>92</v>
      </c>
      <c r="AO72" s="44" t="s">
        <v>92</v>
      </c>
      <c r="AP72" s="44" t="s">
        <v>92</v>
      </c>
      <c r="AQ72" s="44" t="s">
        <v>92</v>
      </c>
      <c r="AR72" s="44" t="s">
        <v>92</v>
      </c>
      <c r="AS72" s="44" t="s">
        <v>92</v>
      </c>
      <c r="AT72" s="44" t="s">
        <v>92</v>
      </c>
      <c r="AU72" s="44" t="s">
        <v>92</v>
      </c>
      <c r="AV72" s="44" t="s">
        <v>92</v>
      </c>
      <c r="AW72" s="44" t="s">
        <v>92</v>
      </c>
      <c r="AX72" s="44" t="s">
        <v>92</v>
      </c>
      <c r="AY72" s="44" t="s">
        <v>92</v>
      </c>
      <c r="AZ72" s="44" t="s">
        <v>92</v>
      </c>
      <c r="BA72" s="44" t="s">
        <v>92</v>
      </c>
      <c r="BB72" s="44" t="s">
        <v>92</v>
      </c>
      <c r="BC72" s="44" t="s">
        <v>92</v>
      </c>
      <c r="BD72" s="44" t="s">
        <v>92</v>
      </c>
      <c r="BE72" s="44" t="s">
        <v>92</v>
      </c>
    </row>
    <row r="73" spans="1:57" ht="25.5" x14ac:dyDescent="0.2">
      <c r="A73" s="52" t="s">
        <v>190</v>
      </c>
      <c r="B73" s="55" t="s">
        <v>194</v>
      </c>
      <c r="C73" s="50" t="s">
        <v>195</v>
      </c>
      <c r="D73" s="45" t="s">
        <v>92</v>
      </c>
      <c r="E73" s="45" t="s">
        <v>92</v>
      </c>
      <c r="F73" s="45" t="s">
        <v>92</v>
      </c>
      <c r="G73" s="45" t="s">
        <v>92</v>
      </c>
      <c r="H73" s="45" t="s">
        <v>92</v>
      </c>
      <c r="I73" s="45" t="s">
        <v>92</v>
      </c>
      <c r="J73" s="45" t="s">
        <v>92</v>
      </c>
      <c r="K73" s="45" t="s">
        <v>92</v>
      </c>
      <c r="L73" s="45" t="s">
        <v>92</v>
      </c>
      <c r="M73" s="45" t="s">
        <v>92</v>
      </c>
      <c r="N73" s="45" t="s">
        <v>92</v>
      </c>
      <c r="O73" s="45" t="s">
        <v>92</v>
      </c>
      <c r="P73" s="45" t="s">
        <v>92</v>
      </c>
      <c r="Q73" s="45">
        <v>0.22900000000000001</v>
      </c>
      <c r="R73" s="45" t="s">
        <v>92</v>
      </c>
      <c r="S73" s="45" t="s">
        <v>92</v>
      </c>
      <c r="T73" s="45" t="s">
        <v>92</v>
      </c>
      <c r="U73" s="45" t="s">
        <v>92</v>
      </c>
      <c r="V73" s="45" t="s">
        <v>92</v>
      </c>
      <c r="W73" s="45" t="s">
        <v>92</v>
      </c>
      <c r="X73" s="45" t="s">
        <v>92</v>
      </c>
      <c r="Y73" s="45" t="s">
        <v>92</v>
      </c>
      <c r="Z73" s="44" t="s">
        <v>92</v>
      </c>
      <c r="AA73" s="44" t="s">
        <v>92</v>
      </c>
      <c r="AB73" s="44" t="s">
        <v>92</v>
      </c>
      <c r="AC73" s="44" t="s">
        <v>92</v>
      </c>
      <c r="AD73" s="44" t="s">
        <v>92</v>
      </c>
      <c r="AE73" s="44" t="s">
        <v>92</v>
      </c>
      <c r="AF73" s="44" t="s">
        <v>92</v>
      </c>
      <c r="AG73" s="44" t="s">
        <v>92</v>
      </c>
      <c r="AH73" s="44" t="s">
        <v>92</v>
      </c>
      <c r="AI73" s="44" t="s">
        <v>92</v>
      </c>
      <c r="AJ73" s="44" t="s">
        <v>92</v>
      </c>
      <c r="AK73" s="44" t="s">
        <v>92</v>
      </c>
      <c r="AL73" s="44" t="s">
        <v>92</v>
      </c>
      <c r="AM73" s="44" t="s">
        <v>92</v>
      </c>
      <c r="AN73" s="44" t="s">
        <v>92</v>
      </c>
      <c r="AO73" s="44" t="s">
        <v>92</v>
      </c>
      <c r="AP73" s="44" t="s">
        <v>92</v>
      </c>
      <c r="AQ73" s="44" t="s">
        <v>92</v>
      </c>
      <c r="AR73" s="44" t="s">
        <v>92</v>
      </c>
      <c r="AS73" s="44" t="s">
        <v>92</v>
      </c>
      <c r="AT73" s="44" t="s">
        <v>92</v>
      </c>
      <c r="AU73" s="44" t="s">
        <v>92</v>
      </c>
      <c r="AV73" s="44" t="s">
        <v>92</v>
      </c>
      <c r="AW73" s="44" t="s">
        <v>92</v>
      </c>
      <c r="AX73" s="44" t="s">
        <v>92</v>
      </c>
      <c r="AY73" s="44" t="s">
        <v>92</v>
      </c>
      <c r="AZ73" s="44" t="s">
        <v>92</v>
      </c>
      <c r="BA73" s="44" t="s">
        <v>92</v>
      </c>
      <c r="BB73" s="44" t="s">
        <v>92</v>
      </c>
      <c r="BC73" s="44" t="s">
        <v>92</v>
      </c>
      <c r="BD73" s="44" t="s">
        <v>92</v>
      </c>
      <c r="BE73" s="44" t="s">
        <v>92</v>
      </c>
    </row>
    <row r="74" spans="1:57" ht="25.5" x14ac:dyDescent="0.2">
      <c r="A74" s="52" t="s">
        <v>196</v>
      </c>
      <c r="B74" s="56" t="s">
        <v>197</v>
      </c>
      <c r="C74" s="57" t="s">
        <v>91</v>
      </c>
      <c r="D74" s="58">
        <f t="shared" ref="D74:S74" si="9">SUM(D75,D85,D96,D105)</f>
        <v>0</v>
      </c>
      <c r="E74" s="58">
        <f t="shared" si="9"/>
        <v>2.4299999999999997</v>
      </c>
      <c r="F74" s="58">
        <f t="shared" si="9"/>
        <v>0</v>
      </c>
      <c r="G74" s="58">
        <f t="shared" si="9"/>
        <v>0</v>
      </c>
      <c r="H74" s="58">
        <f t="shared" si="9"/>
        <v>0</v>
      </c>
      <c r="I74" s="58">
        <f t="shared" si="9"/>
        <v>6.4240000000000004</v>
      </c>
      <c r="J74" s="58">
        <f t="shared" si="9"/>
        <v>0</v>
      </c>
      <c r="K74" s="58">
        <f t="shared" si="9"/>
        <v>1.319</v>
      </c>
      <c r="L74" s="58">
        <f t="shared" si="9"/>
        <v>0</v>
      </c>
      <c r="M74" s="58">
        <f t="shared" si="9"/>
        <v>0</v>
      </c>
      <c r="N74" s="58">
        <f t="shared" si="9"/>
        <v>0</v>
      </c>
      <c r="O74" s="58">
        <f t="shared" si="9"/>
        <v>0</v>
      </c>
      <c r="P74" s="58">
        <f t="shared" si="9"/>
        <v>0</v>
      </c>
      <c r="Q74" s="58">
        <f t="shared" si="9"/>
        <v>1.9969999999999999</v>
      </c>
      <c r="R74" s="58">
        <f t="shared" si="9"/>
        <v>0</v>
      </c>
      <c r="S74" s="58">
        <f t="shared" si="9"/>
        <v>0</v>
      </c>
      <c r="T74" s="58" t="s">
        <v>92</v>
      </c>
      <c r="U74" s="58" t="s">
        <v>92</v>
      </c>
      <c r="V74" s="58" t="s">
        <v>92</v>
      </c>
      <c r="W74" s="58" t="s">
        <v>92</v>
      </c>
      <c r="X74" s="58" t="s">
        <v>92</v>
      </c>
      <c r="Y74" s="58" t="s">
        <v>92</v>
      </c>
      <c r="Z74" s="59" t="s">
        <v>92</v>
      </c>
      <c r="AA74" s="59" t="s">
        <v>92</v>
      </c>
      <c r="AB74" s="60" t="s">
        <v>92</v>
      </c>
      <c r="AC74" s="60" t="s">
        <v>92</v>
      </c>
      <c r="AD74" s="60" t="s">
        <v>92</v>
      </c>
      <c r="AE74" s="60" t="s">
        <v>92</v>
      </c>
      <c r="AF74" s="59" t="s">
        <v>92</v>
      </c>
      <c r="AG74" s="59" t="s">
        <v>92</v>
      </c>
      <c r="AH74" s="44" t="s">
        <v>92</v>
      </c>
      <c r="AI74" s="44" t="s">
        <v>92</v>
      </c>
      <c r="AJ74" s="44" t="s">
        <v>92</v>
      </c>
      <c r="AK74" s="44" t="s">
        <v>92</v>
      </c>
      <c r="AL74" s="44" t="s">
        <v>92</v>
      </c>
      <c r="AM74" s="44" t="s">
        <v>92</v>
      </c>
      <c r="AN74" s="44" t="s">
        <v>92</v>
      </c>
      <c r="AO74" s="44" t="s">
        <v>92</v>
      </c>
      <c r="AP74" s="44" t="s">
        <v>92</v>
      </c>
      <c r="AQ74" s="44" t="s">
        <v>92</v>
      </c>
      <c r="AR74" s="44" t="s">
        <v>92</v>
      </c>
      <c r="AS74" s="44" t="s">
        <v>92</v>
      </c>
      <c r="AT74" s="44" t="s">
        <v>92</v>
      </c>
      <c r="AU74" s="44" t="s">
        <v>92</v>
      </c>
      <c r="AV74" s="44" t="s">
        <v>92</v>
      </c>
      <c r="AW74" s="44" t="s">
        <v>92</v>
      </c>
      <c r="AX74" s="44" t="s">
        <v>92</v>
      </c>
      <c r="AY74" s="44" t="s">
        <v>92</v>
      </c>
      <c r="AZ74" s="44" t="s">
        <v>92</v>
      </c>
      <c r="BA74" s="44" t="s">
        <v>92</v>
      </c>
    </row>
    <row r="75" spans="1:57" ht="51" x14ac:dyDescent="0.2">
      <c r="A75" s="52" t="s">
        <v>198</v>
      </c>
      <c r="B75" s="56" t="s">
        <v>199</v>
      </c>
      <c r="C75" s="57" t="s">
        <v>91</v>
      </c>
      <c r="D75" s="58">
        <f t="shared" ref="D75:S75" si="10">SUM(D76,D84)</f>
        <v>0</v>
      </c>
      <c r="E75" s="58">
        <f t="shared" si="10"/>
        <v>2.4299999999999997</v>
      </c>
      <c r="F75" s="58">
        <f t="shared" si="10"/>
        <v>0</v>
      </c>
      <c r="G75" s="58">
        <f t="shared" si="10"/>
        <v>0</v>
      </c>
      <c r="H75" s="58">
        <f t="shared" si="10"/>
        <v>0</v>
      </c>
      <c r="I75" s="58">
        <f t="shared" si="10"/>
        <v>0</v>
      </c>
      <c r="J75" s="58">
        <f t="shared" si="10"/>
        <v>0</v>
      </c>
      <c r="K75" s="58">
        <f t="shared" si="10"/>
        <v>0</v>
      </c>
      <c r="L75" s="58">
        <f t="shared" si="10"/>
        <v>0</v>
      </c>
      <c r="M75" s="58">
        <f t="shared" si="10"/>
        <v>0</v>
      </c>
      <c r="N75" s="58">
        <f t="shared" si="10"/>
        <v>0</v>
      </c>
      <c r="O75" s="58">
        <f t="shared" si="10"/>
        <v>0</v>
      </c>
      <c r="P75" s="58">
        <f t="shared" si="10"/>
        <v>0</v>
      </c>
      <c r="Q75" s="58">
        <f t="shared" si="10"/>
        <v>0</v>
      </c>
      <c r="R75" s="58">
        <f t="shared" si="10"/>
        <v>0</v>
      </c>
      <c r="S75" s="58">
        <f t="shared" si="10"/>
        <v>0</v>
      </c>
      <c r="T75" s="58" t="s">
        <v>92</v>
      </c>
      <c r="U75" s="58" t="s">
        <v>92</v>
      </c>
      <c r="V75" s="58" t="s">
        <v>92</v>
      </c>
      <c r="W75" s="58" t="s">
        <v>92</v>
      </c>
      <c r="X75" s="58" t="s">
        <v>92</v>
      </c>
      <c r="Y75" s="58" t="s">
        <v>92</v>
      </c>
      <c r="Z75" s="59" t="s">
        <v>92</v>
      </c>
      <c r="AA75" s="59" t="s">
        <v>92</v>
      </c>
      <c r="AB75" s="60" t="s">
        <v>92</v>
      </c>
      <c r="AC75" s="60" t="s">
        <v>92</v>
      </c>
      <c r="AD75" s="60" t="s">
        <v>92</v>
      </c>
      <c r="AE75" s="60" t="s">
        <v>92</v>
      </c>
      <c r="AF75" s="59" t="s">
        <v>92</v>
      </c>
      <c r="AG75" s="59" t="s">
        <v>92</v>
      </c>
      <c r="AH75" s="44" t="s">
        <v>92</v>
      </c>
      <c r="AI75" s="44" t="s">
        <v>92</v>
      </c>
      <c r="AJ75" s="44" t="s">
        <v>92</v>
      </c>
      <c r="AK75" s="44" t="s">
        <v>92</v>
      </c>
      <c r="AL75" s="44" t="s">
        <v>92</v>
      </c>
      <c r="AM75" s="44" t="s">
        <v>92</v>
      </c>
      <c r="AN75" s="44" t="s">
        <v>92</v>
      </c>
      <c r="AO75" s="44" t="s">
        <v>92</v>
      </c>
      <c r="AP75" s="44" t="s">
        <v>92</v>
      </c>
      <c r="AQ75" s="44" t="s">
        <v>92</v>
      </c>
      <c r="AR75" s="44" t="s">
        <v>92</v>
      </c>
      <c r="AS75" s="44" t="s">
        <v>92</v>
      </c>
      <c r="AT75" s="44" t="s">
        <v>92</v>
      </c>
      <c r="AU75" s="44" t="s">
        <v>92</v>
      </c>
      <c r="AV75" s="44" t="s">
        <v>92</v>
      </c>
      <c r="AW75" s="44" t="s">
        <v>92</v>
      </c>
      <c r="AX75" s="44" t="s">
        <v>92</v>
      </c>
      <c r="AY75" s="44" t="s">
        <v>92</v>
      </c>
      <c r="AZ75" s="44" t="s">
        <v>92</v>
      </c>
      <c r="BA75" s="44" t="s">
        <v>92</v>
      </c>
    </row>
    <row r="76" spans="1:57" ht="25.5" x14ac:dyDescent="0.2">
      <c r="A76" s="52" t="s">
        <v>200</v>
      </c>
      <c r="B76" s="61" t="s">
        <v>201</v>
      </c>
      <c r="C76" s="57" t="s">
        <v>91</v>
      </c>
      <c r="D76" s="45">
        <f t="shared" ref="D76:S76" si="11">SUM(D77:D83)</f>
        <v>0</v>
      </c>
      <c r="E76" s="45">
        <f t="shared" si="11"/>
        <v>2.4299999999999997</v>
      </c>
      <c r="F76" s="45">
        <f t="shared" si="11"/>
        <v>0</v>
      </c>
      <c r="G76" s="45">
        <f t="shared" si="11"/>
        <v>0</v>
      </c>
      <c r="H76" s="45">
        <f t="shared" si="11"/>
        <v>0</v>
      </c>
      <c r="I76" s="45">
        <f t="shared" si="11"/>
        <v>0</v>
      </c>
      <c r="J76" s="45">
        <f t="shared" si="11"/>
        <v>0</v>
      </c>
      <c r="K76" s="45">
        <f t="shared" si="11"/>
        <v>0</v>
      </c>
      <c r="L76" s="45">
        <f t="shared" si="11"/>
        <v>0</v>
      </c>
      <c r="M76" s="45">
        <f t="shared" si="11"/>
        <v>0</v>
      </c>
      <c r="N76" s="45">
        <f t="shared" si="11"/>
        <v>0</v>
      </c>
      <c r="O76" s="45">
        <f t="shared" si="11"/>
        <v>0</v>
      </c>
      <c r="P76" s="45">
        <f t="shared" si="11"/>
        <v>0</v>
      </c>
      <c r="Q76" s="45">
        <f t="shared" si="11"/>
        <v>0</v>
      </c>
      <c r="R76" s="45">
        <f t="shared" si="11"/>
        <v>0</v>
      </c>
      <c r="S76" s="45">
        <f t="shared" si="11"/>
        <v>0</v>
      </c>
      <c r="T76" s="45" t="s">
        <v>92</v>
      </c>
      <c r="U76" s="45" t="s">
        <v>92</v>
      </c>
      <c r="V76" s="45" t="s">
        <v>92</v>
      </c>
      <c r="W76" s="45" t="s">
        <v>92</v>
      </c>
      <c r="X76" s="45" t="s">
        <v>92</v>
      </c>
      <c r="Y76" s="45" t="s">
        <v>92</v>
      </c>
      <c r="Z76" s="59" t="s">
        <v>92</v>
      </c>
      <c r="AA76" s="59" t="s">
        <v>92</v>
      </c>
      <c r="AB76" s="60" t="s">
        <v>92</v>
      </c>
      <c r="AC76" s="60" t="s">
        <v>92</v>
      </c>
      <c r="AD76" s="60" t="s">
        <v>92</v>
      </c>
      <c r="AE76" s="60" t="s">
        <v>92</v>
      </c>
      <c r="AF76" s="59" t="s">
        <v>92</v>
      </c>
      <c r="AG76" s="59" t="s">
        <v>92</v>
      </c>
      <c r="AH76" s="44" t="s">
        <v>92</v>
      </c>
      <c r="AI76" s="44" t="s">
        <v>92</v>
      </c>
      <c r="AJ76" s="44" t="s">
        <v>92</v>
      </c>
      <c r="AK76" s="44" t="s">
        <v>92</v>
      </c>
      <c r="AL76" s="44" t="s">
        <v>92</v>
      </c>
      <c r="AM76" s="44" t="s">
        <v>92</v>
      </c>
      <c r="AN76" s="44" t="s">
        <v>92</v>
      </c>
      <c r="AO76" s="44" t="s">
        <v>92</v>
      </c>
      <c r="AP76" s="44" t="s">
        <v>92</v>
      </c>
      <c r="AQ76" s="44" t="s">
        <v>92</v>
      </c>
      <c r="AR76" s="44" t="s">
        <v>92</v>
      </c>
      <c r="AS76" s="44" t="s">
        <v>92</v>
      </c>
      <c r="AT76" s="44" t="s">
        <v>92</v>
      </c>
      <c r="AU76" s="44" t="s">
        <v>92</v>
      </c>
      <c r="AV76" s="44" t="s">
        <v>92</v>
      </c>
      <c r="AW76" s="44" t="s">
        <v>92</v>
      </c>
      <c r="AX76" s="44" t="s">
        <v>92</v>
      </c>
      <c r="AY76" s="44" t="s">
        <v>92</v>
      </c>
      <c r="AZ76" s="44" t="s">
        <v>92</v>
      </c>
      <c r="BA76" s="44" t="s">
        <v>92</v>
      </c>
    </row>
    <row r="77" spans="1:57" ht="25.5" x14ac:dyDescent="0.2">
      <c r="A77" s="52" t="s">
        <v>200</v>
      </c>
      <c r="B77" s="55" t="s">
        <v>202</v>
      </c>
      <c r="C77" s="57" t="s">
        <v>203</v>
      </c>
      <c r="D77" s="45" t="s">
        <v>92</v>
      </c>
      <c r="E77" s="45" t="s">
        <v>92</v>
      </c>
      <c r="F77" s="45" t="s">
        <v>92</v>
      </c>
      <c r="G77" s="45" t="s">
        <v>92</v>
      </c>
      <c r="H77" s="45" t="s">
        <v>92</v>
      </c>
      <c r="I77" s="45" t="s">
        <v>92</v>
      </c>
      <c r="J77" s="45" t="s">
        <v>92</v>
      </c>
      <c r="K77" s="45" t="s">
        <v>92</v>
      </c>
      <c r="L77" s="45" t="s">
        <v>92</v>
      </c>
      <c r="M77" s="45" t="s">
        <v>92</v>
      </c>
      <c r="N77" s="45" t="s">
        <v>92</v>
      </c>
      <c r="O77" s="45" t="s">
        <v>92</v>
      </c>
      <c r="P77" s="45" t="s">
        <v>92</v>
      </c>
      <c r="Q77" s="45" t="s">
        <v>92</v>
      </c>
      <c r="R77" s="45" t="s">
        <v>92</v>
      </c>
      <c r="S77" s="45" t="s">
        <v>92</v>
      </c>
      <c r="T77" s="45" t="s">
        <v>92</v>
      </c>
      <c r="U77" s="45" t="s">
        <v>92</v>
      </c>
      <c r="V77" s="45" t="s">
        <v>92</v>
      </c>
      <c r="W77" s="45" t="s">
        <v>92</v>
      </c>
      <c r="X77" s="45" t="s">
        <v>92</v>
      </c>
      <c r="Y77" s="45" t="s">
        <v>92</v>
      </c>
      <c r="Z77" s="44" t="s">
        <v>92</v>
      </c>
      <c r="AA77" s="44" t="s">
        <v>92</v>
      </c>
      <c r="AB77" s="44" t="s">
        <v>92</v>
      </c>
      <c r="AC77" s="44" t="s">
        <v>92</v>
      </c>
      <c r="AD77" s="44" t="s">
        <v>92</v>
      </c>
      <c r="AE77" s="44" t="s">
        <v>92</v>
      </c>
      <c r="AF77" s="44" t="s">
        <v>92</v>
      </c>
      <c r="AG77" s="44" t="s">
        <v>92</v>
      </c>
      <c r="AH77" s="44" t="s">
        <v>92</v>
      </c>
      <c r="AI77" s="44" t="s">
        <v>92</v>
      </c>
      <c r="AJ77" s="44" t="s">
        <v>92</v>
      </c>
      <c r="AK77" s="44" t="s">
        <v>92</v>
      </c>
      <c r="AL77" s="44" t="s">
        <v>92</v>
      </c>
      <c r="AM77" s="44" t="s">
        <v>92</v>
      </c>
      <c r="AN77" s="44" t="s">
        <v>92</v>
      </c>
      <c r="AO77" s="44" t="s">
        <v>92</v>
      </c>
      <c r="AP77" s="44" t="s">
        <v>92</v>
      </c>
      <c r="AQ77" s="44" t="s">
        <v>92</v>
      </c>
      <c r="AR77" s="44" t="s">
        <v>92</v>
      </c>
      <c r="AS77" s="44" t="s">
        <v>92</v>
      </c>
      <c r="AT77" s="44" t="s">
        <v>92</v>
      </c>
      <c r="AU77" s="44" t="s">
        <v>92</v>
      </c>
      <c r="AV77" s="44" t="s">
        <v>92</v>
      </c>
      <c r="AW77" s="44" t="s">
        <v>92</v>
      </c>
      <c r="AX77" s="44" t="s">
        <v>92</v>
      </c>
      <c r="AY77" s="44" t="s">
        <v>92</v>
      </c>
      <c r="AZ77" s="44" t="s">
        <v>92</v>
      </c>
      <c r="BA77" s="44" t="s">
        <v>92</v>
      </c>
    </row>
    <row r="78" spans="1:57" ht="25.5" x14ac:dyDescent="0.2">
      <c r="A78" s="52" t="s">
        <v>200</v>
      </c>
      <c r="B78" s="55" t="s">
        <v>204</v>
      </c>
      <c r="C78" s="57" t="s">
        <v>205</v>
      </c>
      <c r="D78" s="45" t="s">
        <v>92</v>
      </c>
      <c r="E78" s="45" t="s">
        <v>92</v>
      </c>
      <c r="F78" s="45" t="s">
        <v>92</v>
      </c>
      <c r="G78" s="45" t="s">
        <v>92</v>
      </c>
      <c r="H78" s="45" t="s">
        <v>92</v>
      </c>
      <c r="I78" s="45" t="s">
        <v>92</v>
      </c>
      <c r="J78" s="45" t="s">
        <v>92</v>
      </c>
      <c r="K78" s="45" t="s">
        <v>92</v>
      </c>
      <c r="L78" s="45" t="s">
        <v>92</v>
      </c>
      <c r="M78" s="45" t="s">
        <v>92</v>
      </c>
      <c r="N78" s="45" t="s">
        <v>92</v>
      </c>
      <c r="O78" s="45" t="s">
        <v>92</v>
      </c>
      <c r="P78" s="45" t="s">
        <v>92</v>
      </c>
      <c r="Q78" s="45" t="s">
        <v>92</v>
      </c>
      <c r="R78" s="45" t="s">
        <v>92</v>
      </c>
      <c r="S78" s="45" t="s">
        <v>92</v>
      </c>
      <c r="T78" s="45" t="s">
        <v>92</v>
      </c>
      <c r="U78" s="45" t="s">
        <v>92</v>
      </c>
      <c r="V78" s="45" t="s">
        <v>92</v>
      </c>
      <c r="W78" s="45" t="s">
        <v>92</v>
      </c>
      <c r="X78" s="45" t="s">
        <v>92</v>
      </c>
      <c r="Y78" s="45" t="s">
        <v>92</v>
      </c>
      <c r="Z78" s="44" t="s">
        <v>92</v>
      </c>
      <c r="AA78" s="44" t="s">
        <v>92</v>
      </c>
      <c r="AB78" s="44" t="s">
        <v>92</v>
      </c>
      <c r="AC78" s="44" t="s">
        <v>92</v>
      </c>
      <c r="AD78" s="44" t="s">
        <v>92</v>
      </c>
      <c r="AE78" s="44" t="s">
        <v>92</v>
      </c>
      <c r="AF78" s="44" t="s">
        <v>92</v>
      </c>
      <c r="AG78" s="44" t="s">
        <v>92</v>
      </c>
      <c r="AH78" s="44" t="s">
        <v>92</v>
      </c>
      <c r="AI78" s="44" t="s">
        <v>92</v>
      </c>
      <c r="AJ78" s="44" t="s">
        <v>92</v>
      </c>
      <c r="AK78" s="44" t="s">
        <v>92</v>
      </c>
      <c r="AL78" s="44" t="s">
        <v>92</v>
      </c>
      <c r="AM78" s="44" t="s">
        <v>92</v>
      </c>
      <c r="AN78" s="44" t="s">
        <v>92</v>
      </c>
      <c r="AO78" s="44" t="s">
        <v>92</v>
      </c>
      <c r="AP78" s="44" t="s">
        <v>92</v>
      </c>
      <c r="AQ78" s="44" t="s">
        <v>92</v>
      </c>
      <c r="AR78" s="44" t="s">
        <v>92</v>
      </c>
      <c r="AS78" s="44" t="s">
        <v>92</v>
      </c>
      <c r="AT78" s="44" t="s">
        <v>92</v>
      </c>
      <c r="AU78" s="44" t="s">
        <v>92</v>
      </c>
      <c r="AV78" s="44" t="s">
        <v>92</v>
      </c>
      <c r="AW78" s="44" t="s">
        <v>92</v>
      </c>
      <c r="AX78" s="44" t="s">
        <v>92</v>
      </c>
      <c r="AY78" s="44" t="s">
        <v>92</v>
      </c>
      <c r="AZ78" s="44" t="s">
        <v>92</v>
      </c>
      <c r="BA78" s="44" t="s">
        <v>92</v>
      </c>
    </row>
    <row r="79" spans="1:57" ht="25.5" x14ac:dyDescent="0.2">
      <c r="A79" s="52" t="s">
        <v>200</v>
      </c>
      <c r="B79" s="55" t="s">
        <v>206</v>
      </c>
      <c r="C79" s="57" t="s">
        <v>207</v>
      </c>
      <c r="D79" s="45" t="s">
        <v>92</v>
      </c>
      <c r="E79" s="45">
        <v>1</v>
      </c>
      <c r="F79" s="45" t="s">
        <v>92</v>
      </c>
      <c r="G79" s="45" t="s">
        <v>92</v>
      </c>
      <c r="H79" s="45" t="s">
        <v>92</v>
      </c>
      <c r="I79" s="45" t="s">
        <v>92</v>
      </c>
      <c r="J79" s="45" t="s">
        <v>92</v>
      </c>
      <c r="K79" s="45" t="s">
        <v>92</v>
      </c>
      <c r="L79" s="45" t="s">
        <v>92</v>
      </c>
      <c r="M79" s="45" t="s">
        <v>92</v>
      </c>
      <c r="N79" s="45" t="s">
        <v>92</v>
      </c>
      <c r="O79" s="45" t="s">
        <v>92</v>
      </c>
      <c r="P79" s="45" t="s">
        <v>92</v>
      </c>
      <c r="Q79" s="45" t="s">
        <v>92</v>
      </c>
      <c r="R79" s="45" t="s">
        <v>92</v>
      </c>
      <c r="S79" s="45" t="s">
        <v>92</v>
      </c>
      <c r="T79" s="45" t="s">
        <v>92</v>
      </c>
      <c r="U79" s="45" t="s">
        <v>92</v>
      </c>
      <c r="V79" s="45" t="s">
        <v>92</v>
      </c>
      <c r="W79" s="45" t="s">
        <v>92</v>
      </c>
      <c r="X79" s="45" t="s">
        <v>92</v>
      </c>
      <c r="Y79" s="45" t="s">
        <v>92</v>
      </c>
      <c r="Z79" s="44" t="s">
        <v>92</v>
      </c>
      <c r="AA79" s="44" t="s">
        <v>92</v>
      </c>
      <c r="AB79" s="44" t="s">
        <v>92</v>
      </c>
      <c r="AC79" s="44" t="s">
        <v>92</v>
      </c>
      <c r="AD79" s="44" t="s">
        <v>92</v>
      </c>
      <c r="AE79" s="44" t="s">
        <v>92</v>
      </c>
      <c r="AF79" s="44" t="s">
        <v>92</v>
      </c>
      <c r="AG79" s="44" t="s">
        <v>92</v>
      </c>
      <c r="AH79" s="44" t="s">
        <v>92</v>
      </c>
      <c r="AI79" s="44" t="s">
        <v>92</v>
      </c>
      <c r="AJ79" s="44" t="s">
        <v>92</v>
      </c>
      <c r="AK79" s="44" t="s">
        <v>92</v>
      </c>
      <c r="AL79" s="44" t="s">
        <v>92</v>
      </c>
      <c r="AM79" s="44" t="s">
        <v>92</v>
      </c>
      <c r="AN79" s="44" t="s">
        <v>92</v>
      </c>
      <c r="AO79" s="44" t="s">
        <v>92</v>
      </c>
      <c r="AP79" s="44" t="s">
        <v>92</v>
      </c>
      <c r="AQ79" s="44" t="s">
        <v>92</v>
      </c>
      <c r="AR79" s="44" t="s">
        <v>92</v>
      </c>
      <c r="AS79" s="44" t="s">
        <v>92</v>
      </c>
      <c r="AT79" s="44" t="s">
        <v>92</v>
      </c>
      <c r="AU79" s="44" t="s">
        <v>92</v>
      </c>
      <c r="AV79" s="44" t="s">
        <v>92</v>
      </c>
      <c r="AW79" s="44" t="s">
        <v>92</v>
      </c>
      <c r="AX79" s="44" t="s">
        <v>92</v>
      </c>
      <c r="AY79" s="44" t="s">
        <v>92</v>
      </c>
      <c r="AZ79" s="44" t="s">
        <v>92</v>
      </c>
      <c r="BA79" s="44" t="s">
        <v>92</v>
      </c>
    </row>
    <row r="80" spans="1:57" ht="38.25" x14ac:dyDescent="0.2">
      <c r="A80" s="52" t="s">
        <v>200</v>
      </c>
      <c r="B80" s="55" t="s">
        <v>208</v>
      </c>
      <c r="C80" s="57" t="s">
        <v>209</v>
      </c>
      <c r="D80" s="45" t="s">
        <v>92</v>
      </c>
      <c r="E80" s="45">
        <v>0.63</v>
      </c>
      <c r="F80" s="45" t="s">
        <v>92</v>
      </c>
      <c r="G80" s="45" t="s">
        <v>92</v>
      </c>
      <c r="H80" s="45" t="s">
        <v>92</v>
      </c>
      <c r="I80" s="45" t="s">
        <v>92</v>
      </c>
      <c r="J80" s="45" t="s">
        <v>92</v>
      </c>
      <c r="K80" s="45" t="s">
        <v>92</v>
      </c>
      <c r="L80" s="45" t="s">
        <v>92</v>
      </c>
      <c r="M80" s="45" t="s">
        <v>92</v>
      </c>
      <c r="N80" s="45" t="s">
        <v>92</v>
      </c>
      <c r="O80" s="45" t="s">
        <v>92</v>
      </c>
      <c r="P80" s="45" t="s">
        <v>92</v>
      </c>
      <c r="Q80" s="45" t="s">
        <v>92</v>
      </c>
      <c r="R80" s="45" t="s">
        <v>92</v>
      </c>
      <c r="S80" s="45" t="s">
        <v>92</v>
      </c>
      <c r="T80" s="45" t="s">
        <v>92</v>
      </c>
      <c r="U80" s="45" t="s">
        <v>92</v>
      </c>
      <c r="V80" s="45" t="s">
        <v>92</v>
      </c>
      <c r="W80" s="45" t="s">
        <v>92</v>
      </c>
      <c r="X80" s="45" t="s">
        <v>92</v>
      </c>
      <c r="Y80" s="45" t="s">
        <v>92</v>
      </c>
      <c r="Z80" s="44" t="s">
        <v>92</v>
      </c>
      <c r="AA80" s="44" t="s">
        <v>92</v>
      </c>
      <c r="AB80" s="44" t="s">
        <v>92</v>
      </c>
      <c r="AC80" s="44" t="s">
        <v>92</v>
      </c>
      <c r="AD80" s="44" t="s">
        <v>92</v>
      </c>
      <c r="AE80" s="44" t="s">
        <v>92</v>
      </c>
      <c r="AF80" s="44" t="s">
        <v>92</v>
      </c>
      <c r="AG80" s="44" t="s">
        <v>92</v>
      </c>
      <c r="AH80" s="44" t="s">
        <v>92</v>
      </c>
      <c r="AI80" s="44" t="s">
        <v>92</v>
      </c>
      <c r="AJ80" s="44" t="s">
        <v>92</v>
      </c>
      <c r="AK80" s="44" t="s">
        <v>92</v>
      </c>
      <c r="AL80" s="44" t="s">
        <v>92</v>
      </c>
      <c r="AM80" s="44" t="s">
        <v>92</v>
      </c>
      <c r="AN80" s="44" t="s">
        <v>92</v>
      </c>
      <c r="AO80" s="44" t="s">
        <v>92</v>
      </c>
      <c r="AP80" s="44" t="s">
        <v>92</v>
      </c>
      <c r="AQ80" s="44" t="s">
        <v>92</v>
      </c>
      <c r="AR80" s="44" t="s">
        <v>92</v>
      </c>
      <c r="AS80" s="44" t="s">
        <v>92</v>
      </c>
      <c r="AT80" s="44" t="s">
        <v>92</v>
      </c>
      <c r="AU80" s="44" t="s">
        <v>92</v>
      </c>
      <c r="AV80" s="44" t="s">
        <v>92</v>
      </c>
      <c r="AW80" s="44" t="s">
        <v>92</v>
      </c>
      <c r="AX80" s="44" t="s">
        <v>92</v>
      </c>
      <c r="AY80" s="44" t="s">
        <v>92</v>
      </c>
      <c r="AZ80" s="44" t="s">
        <v>92</v>
      </c>
      <c r="BA80" s="44" t="s">
        <v>92</v>
      </c>
    </row>
    <row r="81" spans="1:53" ht="38.25" x14ac:dyDescent="0.2">
      <c r="A81" s="52" t="s">
        <v>200</v>
      </c>
      <c r="B81" s="55" t="s">
        <v>210</v>
      </c>
      <c r="C81" s="57" t="s">
        <v>211</v>
      </c>
      <c r="D81" s="45" t="s">
        <v>92</v>
      </c>
      <c r="E81" s="45">
        <v>0.8</v>
      </c>
      <c r="F81" s="45" t="s">
        <v>92</v>
      </c>
      <c r="G81" s="45" t="s">
        <v>92</v>
      </c>
      <c r="H81" s="45" t="s">
        <v>92</v>
      </c>
      <c r="I81" s="45" t="s">
        <v>92</v>
      </c>
      <c r="J81" s="45" t="s">
        <v>92</v>
      </c>
      <c r="K81" s="45" t="s">
        <v>92</v>
      </c>
      <c r="L81" s="45" t="s">
        <v>92</v>
      </c>
      <c r="M81" s="45" t="s">
        <v>92</v>
      </c>
      <c r="N81" s="45" t="s">
        <v>92</v>
      </c>
      <c r="O81" s="45" t="s">
        <v>92</v>
      </c>
      <c r="P81" s="45" t="s">
        <v>92</v>
      </c>
      <c r="Q81" s="45" t="s">
        <v>92</v>
      </c>
      <c r="R81" s="45" t="s">
        <v>92</v>
      </c>
      <c r="S81" s="45" t="s">
        <v>92</v>
      </c>
      <c r="T81" s="45" t="s">
        <v>92</v>
      </c>
      <c r="U81" s="45" t="s">
        <v>92</v>
      </c>
      <c r="V81" s="45" t="s">
        <v>92</v>
      </c>
      <c r="W81" s="45" t="s">
        <v>92</v>
      </c>
      <c r="X81" s="45" t="s">
        <v>92</v>
      </c>
      <c r="Y81" s="45" t="s">
        <v>92</v>
      </c>
      <c r="Z81" s="44" t="s">
        <v>92</v>
      </c>
      <c r="AA81" s="44" t="s">
        <v>92</v>
      </c>
      <c r="AB81" s="44" t="s">
        <v>92</v>
      </c>
      <c r="AC81" s="44" t="s">
        <v>92</v>
      </c>
      <c r="AD81" s="44" t="s">
        <v>92</v>
      </c>
      <c r="AE81" s="44" t="s">
        <v>92</v>
      </c>
      <c r="AF81" s="44" t="s">
        <v>92</v>
      </c>
      <c r="AG81" s="44" t="s">
        <v>92</v>
      </c>
      <c r="AH81" s="44" t="s">
        <v>92</v>
      </c>
      <c r="AI81" s="44" t="s">
        <v>92</v>
      </c>
      <c r="AJ81" s="44" t="s">
        <v>92</v>
      </c>
      <c r="AK81" s="44" t="s">
        <v>92</v>
      </c>
      <c r="AL81" s="44" t="s">
        <v>92</v>
      </c>
      <c r="AM81" s="44" t="s">
        <v>92</v>
      </c>
      <c r="AN81" s="44" t="s">
        <v>92</v>
      </c>
      <c r="AO81" s="44" t="s">
        <v>92</v>
      </c>
      <c r="AP81" s="44" t="s">
        <v>92</v>
      </c>
      <c r="AQ81" s="44" t="s">
        <v>92</v>
      </c>
      <c r="AR81" s="44" t="s">
        <v>92</v>
      </c>
      <c r="AS81" s="44" t="s">
        <v>92</v>
      </c>
      <c r="AT81" s="44" t="s">
        <v>92</v>
      </c>
      <c r="AU81" s="44" t="s">
        <v>92</v>
      </c>
      <c r="AV81" s="44" t="s">
        <v>92</v>
      </c>
      <c r="AW81" s="44" t="s">
        <v>92</v>
      </c>
      <c r="AX81" s="44" t="s">
        <v>92</v>
      </c>
      <c r="AY81" s="44" t="s">
        <v>92</v>
      </c>
      <c r="AZ81" s="44" t="s">
        <v>92</v>
      </c>
      <c r="BA81" s="44" t="s">
        <v>92</v>
      </c>
    </row>
    <row r="82" spans="1:53" ht="38.25" x14ac:dyDescent="0.2">
      <c r="A82" s="52" t="s">
        <v>200</v>
      </c>
      <c r="B82" s="55" t="s">
        <v>212</v>
      </c>
      <c r="C82" s="57" t="s">
        <v>213</v>
      </c>
      <c r="D82" s="45" t="s">
        <v>92</v>
      </c>
      <c r="E82" s="45" t="s">
        <v>92</v>
      </c>
      <c r="F82" s="45" t="s">
        <v>92</v>
      </c>
      <c r="G82" s="45" t="s">
        <v>92</v>
      </c>
      <c r="H82" s="45" t="s">
        <v>92</v>
      </c>
      <c r="I82" s="45" t="s">
        <v>92</v>
      </c>
      <c r="J82" s="45" t="s">
        <v>92</v>
      </c>
      <c r="K82" s="45" t="s">
        <v>92</v>
      </c>
      <c r="L82" s="45" t="s">
        <v>92</v>
      </c>
      <c r="M82" s="45" t="s">
        <v>92</v>
      </c>
      <c r="N82" s="45" t="s">
        <v>92</v>
      </c>
      <c r="O82" s="45" t="s">
        <v>92</v>
      </c>
      <c r="P82" s="45" t="s">
        <v>92</v>
      </c>
      <c r="Q82" s="45" t="s">
        <v>92</v>
      </c>
      <c r="R82" s="45" t="s">
        <v>92</v>
      </c>
      <c r="S82" s="45" t="s">
        <v>92</v>
      </c>
      <c r="T82" s="45" t="s">
        <v>92</v>
      </c>
      <c r="U82" s="45" t="s">
        <v>92</v>
      </c>
      <c r="V82" s="45" t="s">
        <v>92</v>
      </c>
      <c r="W82" s="45" t="s">
        <v>92</v>
      </c>
      <c r="X82" s="45" t="s">
        <v>92</v>
      </c>
      <c r="Y82" s="45" t="s">
        <v>92</v>
      </c>
      <c r="Z82" s="44" t="s">
        <v>92</v>
      </c>
      <c r="AA82" s="44" t="s">
        <v>92</v>
      </c>
      <c r="AB82" s="44" t="s">
        <v>92</v>
      </c>
      <c r="AC82" s="44" t="s">
        <v>92</v>
      </c>
      <c r="AD82" s="44" t="s">
        <v>92</v>
      </c>
      <c r="AE82" s="44" t="s">
        <v>92</v>
      </c>
      <c r="AF82" s="44" t="s">
        <v>92</v>
      </c>
      <c r="AG82" s="44" t="s">
        <v>92</v>
      </c>
      <c r="AH82" s="44" t="s">
        <v>92</v>
      </c>
      <c r="AI82" s="44" t="s">
        <v>92</v>
      </c>
      <c r="AJ82" s="44" t="s">
        <v>92</v>
      </c>
      <c r="AK82" s="44" t="s">
        <v>92</v>
      </c>
      <c r="AL82" s="44" t="s">
        <v>92</v>
      </c>
      <c r="AM82" s="44" t="s">
        <v>92</v>
      </c>
      <c r="AN82" s="44" t="s">
        <v>92</v>
      </c>
      <c r="AO82" s="44" t="s">
        <v>92</v>
      </c>
      <c r="AP82" s="44" t="s">
        <v>92</v>
      </c>
      <c r="AQ82" s="44" t="s">
        <v>92</v>
      </c>
      <c r="AR82" s="44" t="s">
        <v>92</v>
      </c>
      <c r="AS82" s="44" t="s">
        <v>92</v>
      </c>
      <c r="AT82" s="44" t="s">
        <v>92</v>
      </c>
      <c r="AU82" s="44" t="s">
        <v>92</v>
      </c>
      <c r="AV82" s="44" t="s">
        <v>92</v>
      </c>
      <c r="AW82" s="44" t="s">
        <v>92</v>
      </c>
      <c r="AX82" s="44" t="s">
        <v>92</v>
      </c>
      <c r="AY82" s="44" t="s">
        <v>92</v>
      </c>
      <c r="AZ82" s="44" t="s">
        <v>92</v>
      </c>
      <c r="BA82" s="44" t="s">
        <v>92</v>
      </c>
    </row>
    <row r="83" spans="1:53" ht="38.25" x14ac:dyDescent="0.2">
      <c r="A83" s="52" t="s">
        <v>200</v>
      </c>
      <c r="B83" s="55" t="s">
        <v>214</v>
      </c>
      <c r="C83" s="50" t="s">
        <v>215</v>
      </c>
      <c r="D83" s="45" t="s">
        <v>92</v>
      </c>
      <c r="E83" s="45" t="s">
        <v>92</v>
      </c>
      <c r="F83" s="45" t="s">
        <v>92</v>
      </c>
      <c r="G83" s="45" t="s">
        <v>92</v>
      </c>
      <c r="H83" s="45" t="s">
        <v>92</v>
      </c>
      <c r="I83" s="45" t="s">
        <v>92</v>
      </c>
      <c r="J83" s="45" t="s">
        <v>92</v>
      </c>
      <c r="K83" s="45" t="s">
        <v>92</v>
      </c>
      <c r="L83" s="45" t="s">
        <v>92</v>
      </c>
      <c r="M83" s="45" t="s">
        <v>92</v>
      </c>
      <c r="N83" s="45" t="s">
        <v>92</v>
      </c>
      <c r="O83" s="45" t="s">
        <v>92</v>
      </c>
      <c r="P83" s="45" t="s">
        <v>92</v>
      </c>
      <c r="Q83" s="45" t="s">
        <v>92</v>
      </c>
      <c r="R83" s="45" t="s">
        <v>92</v>
      </c>
      <c r="S83" s="45" t="s">
        <v>92</v>
      </c>
      <c r="T83" s="45" t="s">
        <v>92</v>
      </c>
      <c r="U83" s="45" t="s">
        <v>92</v>
      </c>
      <c r="V83" s="45" t="s">
        <v>92</v>
      </c>
      <c r="W83" s="45" t="s">
        <v>92</v>
      </c>
      <c r="X83" s="45" t="s">
        <v>92</v>
      </c>
      <c r="Y83" s="45" t="s">
        <v>92</v>
      </c>
      <c r="Z83" s="44" t="s">
        <v>92</v>
      </c>
      <c r="AA83" s="44" t="s">
        <v>92</v>
      </c>
      <c r="AB83" s="44" t="s">
        <v>92</v>
      </c>
      <c r="AC83" s="44" t="s">
        <v>92</v>
      </c>
      <c r="AD83" s="44" t="s">
        <v>92</v>
      </c>
      <c r="AE83" s="44" t="s">
        <v>92</v>
      </c>
      <c r="AF83" s="44" t="s">
        <v>92</v>
      </c>
      <c r="AG83" s="44" t="s">
        <v>92</v>
      </c>
      <c r="AH83" s="44" t="s">
        <v>92</v>
      </c>
      <c r="AI83" s="44" t="s">
        <v>92</v>
      </c>
      <c r="AJ83" s="44" t="s">
        <v>92</v>
      </c>
      <c r="AK83" s="44" t="s">
        <v>92</v>
      </c>
      <c r="AL83" s="44" t="s">
        <v>92</v>
      </c>
      <c r="AM83" s="44" t="s">
        <v>92</v>
      </c>
      <c r="AN83" s="44" t="s">
        <v>92</v>
      </c>
      <c r="AO83" s="44" t="s">
        <v>92</v>
      </c>
      <c r="AP83" s="44" t="s">
        <v>92</v>
      </c>
      <c r="AQ83" s="44" t="s">
        <v>92</v>
      </c>
      <c r="AR83" s="44" t="s">
        <v>92</v>
      </c>
      <c r="AS83" s="44" t="s">
        <v>92</v>
      </c>
      <c r="AT83" s="44" t="s">
        <v>92</v>
      </c>
      <c r="AU83" s="44" t="s">
        <v>92</v>
      </c>
      <c r="AV83" s="44" t="s">
        <v>92</v>
      </c>
      <c r="AW83" s="44" t="s">
        <v>92</v>
      </c>
      <c r="AX83" s="44" t="s">
        <v>92</v>
      </c>
      <c r="AY83" s="44" t="s">
        <v>92</v>
      </c>
      <c r="AZ83" s="44" t="s">
        <v>92</v>
      </c>
      <c r="BA83" s="44" t="s">
        <v>92</v>
      </c>
    </row>
    <row r="84" spans="1:53" ht="51" x14ac:dyDescent="0.2">
      <c r="A84" s="52" t="s">
        <v>216</v>
      </c>
      <c r="B84" s="56" t="s">
        <v>217</v>
      </c>
      <c r="C84" s="57" t="s">
        <v>91</v>
      </c>
      <c r="D84" s="45" t="s">
        <v>92</v>
      </c>
      <c r="E84" s="45" t="s">
        <v>92</v>
      </c>
      <c r="F84" s="45" t="s">
        <v>92</v>
      </c>
      <c r="G84" s="45" t="s">
        <v>92</v>
      </c>
      <c r="H84" s="45" t="s">
        <v>92</v>
      </c>
      <c r="I84" s="45" t="s">
        <v>92</v>
      </c>
      <c r="J84" s="45" t="s">
        <v>92</v>
      </c>
      <c r="K84" s="45" t="s">
        <v>92</v>
      </c>
      <c r="L84" s="45" t="s">
        <v>92</v>
      </c>
      <c r="M84" s="45" t="s">
        <v>92</v>
      </c>
      <c r="N84" s="45" t="s">
        <v>92</v>
      </c>
      <c r="O84" s="45" t="s">
        <v>92</v>
      </c>
      <c r="P84" s="45" t="s">
        <v>92</v>
      </c>
      <c r="Q84" s="45" t="s">
        <v>92</v>
      </c>
      <c r="R84" s="45" t="s">
        <v>92</v>
      </c>
      <c r="S84" s="45" t="s">
        <v>92</v>
      </c>
      <c r="T84" s="45" t="s">
        <v>92</v>
      </c>
      <c r="U84" s="45" t="s">
        <v>92</v>
      </c>
      <c r="V84" s="45" t="s">
        <v>92</v>
      </c>
      <c r="W84" s="45" t="s">
        <v>92</v>
      </c>
      <c r="X84" s="45" t="s">
        <v>92</v>
      </c>
      <c r="Y84" s="45" t="s">
        <v>92</v>
      </c>
      <c r="Z84" s="44" t="s">
        <v>92</v>
      </c>
      <c r="AA84" s="44" t="s">
        <v>92</v>
      </c>
      <c r="AB84" s="44" t="s">
        <v>92</v>
      </c>
      <c r="AC84" s="44" t="s">
        <v>92</v>
      </c>
      <c r="AD84" s="44" t="s">
        <v>92</v>
      </c>
      <c r="AE84" s="44" t="s">
        <v>92</v>
      </c>
      <c r="AF84" s="44" t="s">
        <v>92</v>
      </c>
      <c r="AG84" s="44" t="s">
        <v>92</v>
      </c>
      <c r="AH84" s="44" t="s">
        <v>92</v>
      </c>
      <c r="AI84" s="44" t="s">
        <v>92</v>
      </c>
      <c r="AJ84" s="44" t="s">
        <v>92</v>
      </c>
      <c r="AK84" s="44" t="s">
        <v>92</v>
      </c>
      <c r="AL84" s="44" t="s">
        <v>92</v>
      </c>
      <c r="AM84" s="44" t="s">
        <v>92</v>
      </c>
      <c r="AN84" s="44" t="s">
        <v>92</v>
      </c>
      <c r="AO84" s="44" t="s">
        <v>92</v>
      </c>
      <c r="AP84" s="44" t="s">
        <v>92</v>
      </c>
      <c r="AQ84" s="44" t="s">
        <v>92</v>
      </c>
      <c r="AR84" s="44" t="s">
        <v>92</v>
      </c>
      <c r="AS84" s="44" t="s">
        <v>92</v>
      </c>
      <c r="AT84" s="44" t="s">
        <v>92</v>
      </c>
      <c r="AU84" s="44" t="s">
        <v>92</v>
      </c>
      <c r="AV84" s="44" t="s">
        <v>92</v>
      </c>
      <c r="AW84" s="44" t="s">
        <v>92</v>
      </c>
      <c r="AX84" s="44" t="s">
        <v>92</v>
      </c>
      <c r="AY84" s="44" t="s">
        <v>92</v>
      </c>
      <c r="AZ84" s="44" t="s">
        <v>92</v>
      </c>
      <c r="BA84" s="44" t="s">
        <v>92</v>
      </c>
    </row>
    <row r="85" spans="1:53" ht="38.25" x14ac:dyDescent="0.2">
      <c r="A85" s="52" t="s">
        <v>218</v>
      </c>
      <c r="B85" s="56" t="s">
        <v>219</v>
      </c>
      <c r="C85" s="57" t="s">
        <v>91</v>
      </c>
      <c r="D85" s="45">
        <f t="shared" ref="D85:S85" si="12">SUM(D86,D95)</f>
        <v>0</v>
      </c>
      <c r="E85" s="45">
        <f t="shared" si="12"/>
        <v>0</v>
      </c>
      <c r="F85" s="45">
        <f t="shared" si="12"/>
        <v>0</v>
      </c>
      <c r="G85" s="45">
        <f t="shared" si="12"/>
        <v>0</v>
      </c>
      <c r="H85" s="45">
        <f t="shared" si="12"/>
        <v>0</v>
      </c>
      <c r="I85" s="45">
        <f t="shared" si="12"/>
        <v>6.4240000000000004</v>
      </c>
      <c r="J85" s="45">
        <f t="shared" si="12"/>
        <v>0</v>
      </c>
      <c r="K85" s="45">
        <f t="shared" si="12"/>
        <v>1.319</v>
      </c>
      <c r="L85" s="45">
        <f t="shared" si="12"/>
        <v>0</v>
      </c>
      <c r="M85" s="45">
        <f t="shared" si="12"/>
        <v>0</v>
      </c>
      <c r="N85" s="45">
        <f t="shared" si="12"/>
        <v>0</v>
      </c>
      <c r="O85" s="45">
        <f t="shared" si="12"/>
        <v>0</v>
      </c>
      <c r="P85" s="45">
        <f t="shared" si="12"/>
        <v>0</v>
      </c>
      <c r="Q85" s="45">
        <f t="shared" si="12"/>
        <v>1.9969999999999999</v>
      </c>
      <c r="R85" s="45">
        <f t="shared" si="12"/>
        <v>0</v>
      </c>
      <c r="S85" s="45">
        <f t="shared" si="12"/>
        <v>0</v>
      </c>
      <c r="T85" s="45" t="s">
        <v>92</v>
      </c>
      <c r="U85" s="45" t="s">
        <v>92</v>
      </c>
      <c r="V85" s="45" t="s">
        <v>92</v>
      </c>
      <c r="W85" s="45" t="s">
        <v>92</v>
      </c>
      <c r="X85" s="45" t="s">
        <v>92</v>
      </c>
      <c r="Y85" s="45" t="s">
        <v>92</v>
      </c>
      <c r="Z85" s="59" t="s">
        <v>92</v>
      </c>
      <c r="AA85" s="59" t="s">
        <v>92</v>
      </c>
      <c r="AB85" s="60" t="s">
        <v>92</v>
      </c>
      <c r="AC85" s="60" t="s">
        <v>92</v>
      </c>
      <c r="AD85" s="60" t="s">
        <v>92</v>
      </c>
      <c r="AE85" s="60" t="s">
        <v>92</v>
      </c>
      <c r="AF85" s="59" t="s">
        <v>92</v>
      </c>
      <c r="AG85" s="59" t="s">
        <v>92</v>
      </c>
      <c r="AH85" s="44" t="s">
        <v>92</v>
      </c>
      <c r="AI85" s="44" t="s">
        <v>92</v>
      </c>
      <c r="AJ85" s="44" t="s">
        <v>92</v>
      </c>
      <c r="AK85" s="44" t="s">
        <v>92</v>
      </c>
      <c r="AL85" s="44" t="s">
        <v>92</v>
      </c>
      <c r="AM85" s="44" t="s">
        <v>92</v>
      </c>
      <c r="AN85" s="44" t="s">
        <v>92</v>
      </c>
      <c r="AO85" s="44" t="s">
        <v>92</v>
      </c>
      <c r="AP85" s="44" t="s">
        <v>92</v>
      </c>
      <c r="AQ85" s="44" t="s">
        <v>92</v>
      </c>
      <c r="AR85" s="44" t="s">
        <v>92</v>
      </c>
      <c r="AS85" s="44" t="s">
        <v>92</v>
      </c>
      <c r="AT85" s="44" t="s">
        <v>92</v>
      </c>
      <c r="AU85" s="44" t="s">
        <v>92</v>
      </c>
      <c r="AV85" s="44" t="s">
        <v>92</v>
      </c>
      <c r="AW85" s="44" t="s">
        <v>92</v>
      </c>
      <c r="AX85" s="44" t="s">
        <v>92</v>
      </c>
      <c r="AY85" s="44" t="s">
        <v>92</v>
      </c>
      <c r="AZ85" s="44" t="s">
        <v>92</v>
      </c>
      <c r="BA85" s="44" t="s">
        <v>92</v>
      </c>
    </row>
    <row r="86" spans="1:53" ht="25.5" x14ac:dyDescent="0.2">
      <c r="A86" s="52" t="s">
        <v>220</v>
      </c>
      <c r="B86" s="56" t="s">
        <v>221</v>
      </c>
      <c r="C86" s="57" t="s">
        <v>91</v>
      </c>
      <c r="D86" s="45">
        <f t="shared" ref="D86:S86" si="13">SUM(D87:D94)</f>
        <v>0</v>
      </c>
      <c r="E86" s="45">
        <f t="shared" si="13"/>
        <v>0</v>
      </c>
      <c r="F86" s="45">
        <f t="shared" si="13"/>
        <v>0</v>
      </c>
      <c r="G86" s="45">
        <f t="shared" si="13"/>
        <v>0</v>
      </c>
      <c r="H86" s="45">
        <f t="shared" si="13"/>
        <v>0</v>
      </c>
      <c r="I86" s="45">
        <f t="shared" si="13"/>
        <v>6.4240000000000004</v>
      </c>
      <c r="J86" s="45">
        <f t="shared" si="13"/>
        <v>0</v>
      </c>
      <c r="K86" s="45">
        <f t="shared" si="13"/>
        <v>1.319</v>
      </c>
      <c r="L86" s="45">
        <f t="shared" si="13"/>
        <v>0</v>
      </c>
      <c r="M86" s="45">
        <f t="shared" si="13"/>
        <v>0</v>
      </c>
      <c r="N86" s="45">
        <f t="shared" si="13"/>
        <v>0</v>
      </c>
      <c r="O86" s="45">
        <f t="shared" si="13"/>
        <v>0</v>
      </c>
      <c r="P86" s="45">
        <f t="shared" si="13"/>
        <v>0</v>
      </c>
      <c r="Q86" s="45">
        <f t="shared" si="13"/>
        <v>1.9969999999999999</v>
      </c>
      <c r="R86" s="45">
        <f t="shared" si="13"/>
        <v>0</v>
      </c>
      <c r="S86" s="45">
        <f t="shared" si="13"/>
        <v>0</v>
      </c>
      <c r="T86" s="45" t="s">
        <v>92</v>
      </c>
      <c r="U86" s="45" t="s">
        <v>92</v>
      </c>
      <c r="V86" s="45" t="s">
        <v>92</v>
      </c>
      <c r="W86" s="45" t="s">
        <v>92</v>
      </c>
      <c r="X86" s="45" t="s">
        <v>92</v>
      </c>
      <c r="Y86" s="45" t="s">
        <v>92</v>
      </c>
      <c r="Z86" s="59" t="s">
        <v>92</v>
      </c>
      <c r="AA86" s="59" t="s">
        <v>92</v>
      </c>
      <c r="AB86" s="60" t="s">
        <v>92</v>
      </c>
      <c r="AC86" s="60" t="s">
        <v>92</v>
      </c>
      <c r="AD86" s="60" t="s">
        <v>92</v>
      </c>
      <c r="AE86" s="60" t="s">
        <v>92</v>
      </c>
      <c r="AF86" s="59" t="s">
        <v>92</v>
      </c>
      <c r="AG86" s="59" t="s">
        <v>92</v>
      </c>
      <c r="AH86" s="44" t="s">
        <v>92</v>
      </c>
      <c r="AI86" s="44" t="s">
        <v>92</v>
      </c>
      <c r="AJ86" s="44" t="s">
        <v>92</v>
      </c>
      <c r="AK86" s="44" t="s">
        <v>92</v>
      </c>
      <c r="AL86" s="44" t="s">
        <v>92</v>
      </c>
      <c r="AM86" s="44" t="s">
        <v>92</v>
      </c>
      <c r="AN86" s="44" t="s">
        <v>92</v>
      </c>
      <c r="AO86" s="44" t="s">
        <v>92</v>
      </c>
      <c r="AP86" s="44" t="s">
        <v>92</v>
      </c>
      <c r="AQ86" s="44" t="s">
        <v>92</v>
      </c>
      <c r="AR86" s="44" t="s">
        <v>92</v>
      </c>
      <c r="AS86" s="44" t="s">
        <v>92</v>
      </c>
      <c r="AT86" s="44" t="s">
        <v>92</v>
      </c>
      <c r="AU86" s="44" t="s">
        <v>92</v>
      </c>
      <c r="AV86" s="44" t="s">
        <v>92</v>
      </c>
      <c r="AW86" s="44" t="s">
        <v>92</v>
      </c>
      <c r="AX86" s="44" t="s">
        <v>92</v>
      </c>
      <c r="AY86" s="44" t="s">
        <v>92</v>
      </c>
      <c r="AZ86" s="44" t="s">
        <v>92</v>
      </c>
      <c r="BA86" s="44" t="s">
        <v>92</v>
      </c>
    </row>
    <row r="87" spans="1:53" ht="38.25" x14ac:dyDescent="0.2">
      <c r="A87" s="52" t="s">
        <v>220</v>
      </c>
      <c r="B87" s="55" t="s">
        <v>222</v>
      </c>
      <c r="C87" s="57" t="s">
        <v>223</v>
      </c>
      <c r="D87" s="45" t="s">
        <v>92</v>
      </c>
      <c r="E87" s="45" t="s">
        <v>92</v>
      </c>
      <c r="F87" s="45" t="s">
        <v>92</v>
      </c>
      <c r="G87" s="45" t="s">
        <v>92</v>
      </c>
      <c r="H87" s="45" t="s">
        <v>92</v>
      </c>
      <c r="I87" s="45">
        <v>3.34</v>
      </c>
      <c r="J87" s="45" t="s">
        <v>92</v>
      </c>
      <c r="K87" s="45" t="s">
        <v>92</v>
      </c>
      <c r="L87" s="45" t="s">
        <v>92</v>
      </c>
      <c r="M87" s="45" t="s">
        <v>92</v>
      </c>
      <c r="N87" s="45" t="s">
        <v>92</v>
      </c>
      <c r="O87" s="45" t="s">
        <v>92</v>
      </c>
      <c r="P87" s="45" t="s">
        <v>92</v>
      </c>
      <c r="Q87" s="45" t="s">
        <v>92</v>
      </c>
      <c r="R87" s="45" t="s">
        <v>92</v>
      </c>
      <c r="S87" s="45" t="s">
        <v>92</v>
      </c>
      <c r="T87" s="45" t="s">
        <v>92</v>
      </c>
      <c r="U87" s="45" t="s">
        <v>92</v>
      </c>
      <c r="V87" s="45" t="s">
        <v>92</v>
      </c>
      <c r="W87" s="45" t="s">
        <v>92</v>
      </c>
      <c r="X87" s="45" t="s">
        <v>92</v>
      </c>
      <c r="Y87" s="45" t="s">
        <v>92</v>
      </c>
      <c r="Z87" s="44" t="s">
        <v>92</v>
      </c>
      <c r="AA87" s="44" t="s">
        <v>92</v>
      </c>
      <c r="AB87" s="44" t="s">
        <v>92</v>
      </c>
      <c r="AC87" s="44" t="s">
        <v>92</v>
      </c>
      <c r="AD87" s="44" t="s">
        <v>92</v>
      </c>
      <c r="AE87" s="44" t="s">
        <v>92</v>
      </c>
      <c r="AF87" s="59" t="s">
        <v>92</v>
      </c>
      <c r="AG87" s="59" t="s">
        <v>92</v>
      </c>
      <c r="AH87" s="44" t="s">
        <v>92</v>
      </c>
      <c r="AI87" s="44" t="s">
        <v>92</v>
      </c>
      <c r="AJ87" s="44" t="s">
        <v>92</v>
      </c>
      <c r="AK87" s="44" t="s">
        <v>92</v>
      </c>
      <c r="AL87" s="44" t="s">
        <v>92</v>
      </c>
      <c r="AM87" s="44" t="s">
        <v>92</v>
      </c>
      <c r="AN87" s="44" t="s">
        <v>92</v>
      </c>
      <c r="AO87" s="44" t="s">
        <v>92</v>
      </c>
      <c r="AP87" s="44" t="s">
        <v>92</v>
      </c>
      <c r="AQ87" s="44" t="s">
        <v>92</v>
      </c>
      <c r="AR87" s="44" t="s">
        <v>92</v>
      </c>
      <c r="AS87" s="44" t="s">
        <v>92</v>
      </c>
      <c r="AT87" s="44" t="s">
        <v>92</v>
      </c>
      <c r="AU87" s="44" t="s">
        <v>92</v>
      </c>
      <c r="AV87" s="44" t="s">
        <v>92</v>
      </c>
      <c r="AW87" s="44" t="s">
        <v>92</v>
      </c>
      <c r="AX87" s="44" t="s">
        <v>92</v>
      </c>
      <c r="AY87" s="44" t="s">
        <v>92</v>
      </c>
      <c r="AZ87" s="44" t="s">
        <v>92</v>
      </c>
      <c r="BA87" s="44" t="s">
        <v>92</v>
      </c>
    </row>
    <row r="88" spans="1:53" ht="38.25" x14ac:dyDescent="0.2">
      <c r="A88" s="52" t="s">
        <v>220</v>
      </c>
      <c r="B88" s="55" t="s">
        <v>224</v>
      </c>
      <c r="C88" s="57" t="s">
        <v>225</v>
      </c>
      <c r="D88" s="45" t="s">
        <v>92</v>
      </c>
      <c r="E88" s="45" t="s">
        <v>92</v>
      </c>
      <c r="F88" s="45" t="s">
        <v>92</v>
      </c>
      <c r="G88" s="45" t="s">
        <v>92</v>
      </c>
      <c r="H88" s="45" t="s">
        <v>92</v>
      </c>
      <c r="I88" s="45">
        <v>3.0510000000000002</v>
      </c>
      <c r="J88" s="45" t="s">
        <v>92</v>
      </c>
      <c r="K88" s="45" t="s">
        <v>92</v>
      </c>
      <c r="L88" s="45" t="s">
        <v>92</v>
      </c>
      <c r="M88" s="45" t="s">
        <v>92</v>
      </c>
      <c r="N88" s="45" t="s">
        <v>92</v>
      </c>
      <c r="O88" s="45" t="s">
        <v>92</v>
      </c>
      <c r="P88" s="45" t="s">
        <v>92</v>
      </c>
      <c r="Q88" s="45" t="s">
        <v>92</v>
      </c>
      <c r="R88" s="45" t="s">
        <v>92</v>
      </c>
      <c r="S88" s="45" t="s">
        <v>92</v>
      </c>
      <c r="T88" s="45" t="s">
        <v>92</v>
      </c>
      <c r="U88" s="45" t="s">
        <v>92</v>
      </c>
      <c r="V88" s="45" t="s">
        <v>92</v>
      </c>
      <c r="W88" s="45" t="s">
        <v>92</v>
      </c>
      <c r="X88" s="45" t="s">
        <v>92</v>
      </c>
      <c r="Y88" s="45" t="s">
        <v>92</v>
      </c>
      <c r="Z88" s="44" t="s">
        <v>92</v>
      </c>
      <c r="AA88" s="44" t="s">
        <v>92</v>
      </c>
      <c r="AB88" s="44" t="s">
        <v>92</v>
      </c>
      <c r="AC88" s="44" t="s">
        <v>92</v>
      </c>
      <c r="AD88" s="44" t="s">
        <v>92</v>
      </c>
      <c r="AE88" s="44" t="s">
        <v>92</v>
      </c>
      <c r="AF88" s="59" t="s">
        <v>92</v>
      </c>
      <c r="AG88" s="59" t="s">
        <v>92</v>
      </c>
      <c r="AH88" s="44" t="s">
        <v>92</v>
      </c>
      <c r="AI88" s="44" t="s">
        <v>92</v>
      </c>
      <c r="AJ88" s="44" t="s">
        <v>92</v>
      </c>
      <c r="AK88" s="44" t="s">
        <v>92</v>
      </c>
      <c r="AL88" s="44" t="s">
        <v>92</v>
      </c>
      <c r="AM88" s="44" t="s">
        <v>92</v>
      </c>
      <c r="AN88" s="44" t="s">
        <v>92</v>
      </c>
      <c r="AO88" s="44" t="s">
        <v>92</v>
      </c>
      <c r="AP88" s="44" t="s">
        <v>92</v>
      </c>
      <c r="AQ88" s="44" t="s">
        <v>92</v>
      </c>
      <c r="AR88" s="44" t="s">
        <v>92</v>
      </c>
      <c r="AS88" s="44" t="s">
        <v>92</v>
      </c>
      <c r="AT88" s="44" t="s">
        <v>92</v>
      </c>
      <c r="AU88" s="44" t="s">
        <v>92</v>
      </c>
      <c r="AV88" s="44" t="s">
        <v>92</v>
      </c>
      <c r="AW88" s="44" t="s">
        <v>92</v>
      </c>
      <c r="AX88" s="44" t="s">
        <v>92</v>
      </c>
      <c r="AY88" s="44" t="s">
        <v>92</v>
      </c>
      <c r="AZ88" s="44" t="s">
        <v>92</v>
      </c>
      <c r="BA88" s="44" t="s">
        <v>92</v>
      </c>
    </row>
    <row r="89" spans="1:53" ht="38.25" x14ac:dyDescent="0.2">
      <c r="A89" s="52" t="s">
        <v>220</v>
      </c>
      <c r="B89" s="55" t="s">
        <v>226</v>
      </c>
      <c r="C89" s="57" t="s">
        <v>227</v>
      </c>
      <c r="D89" s="45" t="s">
        <v>92</v>
      </c>
      <c r="E89" s="45" t="s">
        <v>92</v>
      </c>
      <c r="F89" s="45" t="s">
        <v>92</v>
      </c>
      <c r="G89" s="45" t="s">
        <v>92</v>
      </c>
      <c r="H89" s="45" t="s">
        <v>92</v>
      </c>
      <c r="I89" s="45" t="s">
        <v>92</v>
      </c>
      <c r="J89" s="45" t="s">
        <v>92</v>
      </c>
      <c r="K89" s="45">
        <v>0.45</v>
      </c>
      <c r="L89" s="45" t="s">
        <v>92</v>
      </c>
      <c r="M89" s="45" t="s">
        <v>92</v>
      </c>
      <c r="N89" s="45" t="s">
        <v>92</v>
      </c>
      <c r="O89" s="45" t="s">
        <v>92</v>
      </c>
      <c r="P89" s="45" t="s">
        <v>92</v>
      </c>
      <c r="Q89" s="45" t="s">
        <v>92</v>
      </c>
      <c r="R89" s="45" t="s">
        <v>92</v>
      </c>
      <c r="S89" s="45" t="s">
        <v>92</v>
      </c>
      <c r="T89" s="45" t="s">
        <v>92</v>
      </c>
      <c r="U89" s="45" t="s">
        <v>92</v>
      </c>
      <c r="V89" s="45" t="s">
        <v>92</v>
      </c>
      <c r="W89" s="45" t="s">
        <v>92</v>
      </c>
      <c r="X89" s="45" t="s">
        <v>92</v>
      </c>
      <c r="Y89" s="45" t="s">
        <v>92</v>
      </c>
      <c r="Z89" s="44" t="s">
        <v>92</v>
      </c>
      <c r="AA89" s="44" t="s">
        <v>92</v>
      </c>
      <c r="AB89" s="44" t="s">
        <v>92</v>
      </c>
      <c r="AC89" s="44" t="s">
        <v>92</v>
      </c>
      <c r="AD89" s="44" t="s">
        <v>92</v>
      </c>
      <c r="AE89" s="44" t="s">
        <v>92</v>
      </c>
      <c r="AF89" s="59" t="s">
        <v>92</v>
      </c>
      <c r="AG89" s="59" t="s">
        <v>92</v>
      </c>
      <c r="AH89" s="44" t="s">
        <v>92</v>
      </c>
      <c r="AI89" s="44" t="s">
        <v>92</v>
      </c>
      <c r="AJ89" s="44" t="s">
        <v>92</v>
      </c>
      <c r="AK89" s="44" t="s">
        <v>92</v>
      </c>
      <c r="AL89" s="44" t="s">
        <v>92</v>
      </c>
      <c r="AM89" s="44" t="s">
        <v>92</v>
      </c>
      <c r="AN89" s="44" t="s">
        <v>92</v>
      </c>
      <c r="AO89" s="44" t="s">
        <v>92</v>
      </c>
      <c r="AP89" s="44" t="s">
        <v>92</v>
      </c>
      <c r="AQ89" s="44" t="s">
        <v>92</v>
      </c>
      <c r="AR89" s="44" t="s">
        <v>92</v>
      </c>
      <c r="AS89" s="44" t="s">
        <v>92</v>
      </c>
      <c r="AT89" s="44" t="s">
        <v>92</v>
      </c>
      <c r="AU89" s="44" t="s">
        <v>92</v>
      </c>
      <c r="AV89" s="44" t="s">
        <v>92</v>
      </c>
      <c r="AW89" s="44" t="s">
        <v>92</v>
      </c>
      <c r="AX89" s="44" t="s">
        <v>92</v>
      </c>
      <c r="AY89" s="44" t="s">
        <v>92</v>
      </c>
      <c r="AZ89" s="44" t="s">
        <v>92</v>
      </c>
      <c r="BA89" s="44" t="s">
        <v>92</v>
      </c>
    </row>
    <row r="90" spans="1:53" ht="38.25" x14ac:dyDescent="0.2">
      <c r="A90" s="52" t="s">
        <v>220</v>
      </c>
      <c r="B90" s="55" t="s">
        <v>228</v>
      </c>
      <c r="C90" s="57" t="s">
        <v>229</v>
      </c>
      <c r="D90" s="45" t="s">
        <v>92</v>
      </c>
      <c r="E90" s="45" t="s">
        <v>92</v>
      </c>
      <c r="F90" s="45" t="s">
        <v>92</v>
      </c>
      <c r="G90" s="45" t="s">
        <v>92</v>
      </c>
      <c r="H90" s="45" t="s">
        <v>92</v>
      </c>
      <c r="I90" s="45" t="s">
        <v>92</v>
      </c>
      <c r="J90" s="45" t="s">
        <v>92</v>
      </c>
      <c r="K90" s="45" t="s">
        <v>92</v>
      </c>
      <c r="L90" s="45" t="s">
        <v>92</v>
      </c>
      <c r="M90" s="45" t="s">
        <v>92</v>
      </c>
      <c r="N90" s="45" t="s">
        <v>92</v>
      </c>
      <c r="O90" s="45" t="s">
        <v>92</v>
      </c>
      <c r="P90" s="45" t="s">
        <v>92</v>
      </c>
      <c r="Q90" s="45">
        <v>0.997</v>
      </c>
      <c r="R90" s="45" t="s">
        <v>92</v>
      </c>
      <c r="S90" s="45" t="s">
        <v>92</v>
      </c>
      <c r="T90" s="45" t="s">
        <v>92</v>
      </c>
      <c r="U90" s="45" t="s">
        <v>92</v>
      </c>
      <c r="V90" s="45" t="s">
        <v>92</v>
      </c>
      <c r="W90" s="45" t="s">
        <v>92</v>
      </c>
      <c r="X90" s="45" t="s">
        <v>92</v>
      </c>
      <c r="Y90" s="45" t="s">
        <v>92</v>
      </c>
      <c r="Z90" s="44" t="s">
        <v>92</v>
      </c>
      <c r="AA90" s="44" t="s">
        <v>92</v>
      </c>
      <c r="AB90" s="44" t="s">
        <v>92</v>
      </c>
      <c r="AC90" s="44" t="s">
        <v>92</v>
      </c>
      <c r="AD90" s="44" t="s">
        <v>92</v>
      </c>
      <c r="AE90" s="44" t="s">
        <v>92</v>
      </c>
      <c r="AF90" s="59" t="s">
        <v>92</v>
      </c>
      <c r="AG90" s="59" t="s">
        <v>92</v>
      </c>
      <c r="AH90" s="44" t="s">
        <v>92</v>
      </c>
      <c r="AI90" s="44" t="s">
        <v>92</v>
      </c>
      <c r="AJ90" s="44" t="s">
        <v>92</v>
      </c>
      <c r="AK90" s="44" t="s">
        <v>92</v>
      </c>
      <c r="AL90" s="44" t="s">
        <v>92</v>
      </c>
      <c r="AM90" s="44" t="s">
        <v>92</v>
      </c>
      <c r="AN90" s="44" t="s">
        <v>92</v>
      </c>
      <c r="AO90" s="44" t="s">
        <v>92</v>
      </c>
      <c r="AP90" s="44" t="s">
        <v>92</v>
      </c>
      <c r="AQ90" s="44" t="s">
        <v>92</v>
      </c>
      <c r="AR90" s="44" t="s">
        <v>92</v>
      </c>
      <c r="AS90" s="44" t="s">
        <v>92</v>
      </c>
      <c r="AT90" s="44" t="s">
        <v>92</v>
      </c>
      <c r="AU90" s="44" t="s">
        <v>92</v>
      </c>
      <c r="AV90" s="44" t="s">
        <v>92</v>
      </c>
      <c r="AW90" s="44" t="s">
        <v>92</v>
      </c>
      <c r="AX90" s="44" t="s">
        <v>92</v>
      </c>
      <c r="AY90" s="44" t="s">
        <v>92</v>
      </c>
      <c r="AZ90" s="44" t="s">
        <v>92</v>
      </c>
      <c r="BA90" s="44" t="s">
        <v>92</v>
      </c>
    </row>
    <row r="91" spans="1:53" ht="38.25" x14ac:dyDescent="0.2">
      <c r="A91" s="52" t="s">
        <v>220</v>
      </c>
      <c r="B91" s="55" t="s">
        <v>230</v>
      </c>
      <c r="C91" s="57" t="s">
        <v>231</v>
      </c>
      <c r="D91" s="45" t="s">
        <v>92</v>
      </c>
      <c r="E91" s="45" t="s">
        <v>92</v>
      </c>
      <c r="F91" s="45" t="s">
        <v>92</v>
      </c>
      <c r="G91" s="45" t="s">
        <v>92</v>
      </c>
      <c r="H91" s="45" t="s">
        <v>92</v>
      </c>
      <c r="I91" s="45" t="s">
        <v>92</v>
      </c>
      <c r="J91" s="45" t="s">
        <v>92</v>
      </c>
      <c r="K91" s="45">
        <v>0.61899999999999999</v>
      </c>
      <c r="L91" s="45" t="s">
        <v>92</v>
      </c>
      <c r="M91" s="45" t="s">
        <v>92</v>
      </c>
      <c r="N91" s="45" t="s">
        <v>92</v>
      </c>
      <c r="O91" s="45" t="s">
        <v>92</v>
      </c>
      <c r="P91" s="45" t="s">
        <v>92</v>
      </c>
      <c r="Q91" s="45" t="s">
        <v>92</v>
      </c>
      <c r="R91" s="45" t="s">
        <v>92</v>
      </c>
      <c r="S91" s="45" t="s">
        <v>92</v>
      </c>
      <c r="T91" s="45" t="s">
        <v>92</v>
      </c>
      <c r="U91" s="45" t="s">
        <v>92</v>
      </c>
      <c r="V91" s="45" t="s">
        <v>92</v>
      </c>
      <c r="W91" s="45" t="s">
        <v>92</v>
      </c>
      <c r="X91" s="45" t="s">
        <v>92</v>
      </c>
      <c r="Y91" s="45" t="s">
        <v>92</v>
      </c>
      <c r="Z91" s="44" t="s">
        <v>92</v>
      </c>
      <c r="AA91" s="44" t="s">
        <v>92</v>
      </c>
      <c r="AB91" s="44" t="s">
        <v>92</v>
      </c>
      <c r="AC91" s="44" t="s">
        <v>92</v>
      </c>
      <c r="AD91" s="44" t="s">
        <v>92</v>
      </c>
      <c r="AE91" s="44" t="s">
        <v>92</v>
      </c>
      <c r="AF91" s="59" t="s">
        <v>92</v>
      </c>
      <c r="AG91" s="59" t="s">
        <v>92</v>
      </c>
      <c r="AH91" s="44" t="s">
        <v>92</v>
      </c>
      <c r="AI91" s="44" t="s">
        <v>92</v>
      </c>
      <c r="AJ91" s="44" t="s">
        <v>92</v>
      </c>
      <c r="AK91" s="44" t="s">
        <v>92</v>
      </c>
      <c r="AL91" s="44" t="s">
        <v>92</v>
      </c>
      <c r="AM91" s="44" t="s">
        <v>92</v>
      </c>
      <c r="AN91" s="44" t="s">
        <v>92</v>
      </c>
      <c r="AO91" s="44" t="s">
        <v>92</v>
      </c>
      <c r="AP91" s="44" t="s">
        <v>92</v>
      </c>
      <c r="AQ91" s="44" t="s">
        <v>92</v>
      </c>
      <c r="AR91" s="44" t="s">
        <v>92</v>
      </c>
      <c r="AS91" s="44" t="s">
        <v>92</v>
      </c>
      <c r="AT91" s="44" t="s">
        <v>92</v>
      </c>
      <c r="AU91" s="44" t="s">
        <v>92</v>
      </c>
      <c r="AV91" s="44" t="s">
        <v>92</v>
      </c>
      <c r="AW91" s="44" t="s">
        <v>92</v>
      </c>
      <c r="AX91" s="44" t="s">
        <v>92</v>
      </c>
      <c r="AY91" s="44" t="s">
        <v>92</v>
      </c>
      <c r="AZ91" s="44" t="s">
        <v>92</v>
      </c>
      <c r="BA91" s="44" t="s">
        <v>92</v>
      </c>
    </row>
    <row r="92" spans="1:53" ht="38.25" x14ac:dyDescent="0.2">
      <c r="A92" s="52" t="s">
        <v>220</v>
      </c>
      <c r="B92" s="55" t="s">
        <v>232</v>
      </c>
      <c r="C92" s="57" t="s">
        <v>233</v>
      </c>
      <c r="D92" s="45" t="s">
        <v>92</v>
      </c>
      <c r="E92" s="45" t="s">
        <v>92</v>
      </c>
      <c r="F92" s="45" t="s">
        <v>92</v>
      </c>
      <c r="G92" s="45" t="s">
        <v>92</v>
      </c>
      <c r="H92" s="45" t="s">
        <v>92</v>
      </c>
      <c r="I92" s="45" t="s">
        <v>92</v>
      </c>
      <c r="J92" s="45" t="s">
        <v>92</v>
      </c>
      <c r="K92" s="45" t="s">
        <v>92</v>
      </c>
      <c r="L92" s="45" t="s">
        <v>92</v>
      </c>
      <c r="M92" s="45" t="s">
        <v>92</v>
      </c>
      <c r="N92" s="45" t="s">
        <v>92</v>
      </c>
      <c r="O92" s="45" t="s">
        <v>92</v>
      </c>
      <c r="P92" s="45" t="s">
        <v>92</v>
      </c>
      <c r="Q92" s="45">
        <v>1</v>
      </c>
      <c r="R92" s="45" t="s">
        <v>92</v>
      </c>
      <c r="S92" s="45" t="s">
        <v>92</v>
      </c>
      <c r="T92" s="45" t="s">
        <v>92</v>
      </c>
      <c r="U92" s="45" t="s">
        <v>92</v>
      </c>
      <c r="V92" s="45" t="s">
        <v>92</v>
      </c>
      <c r="W92" s="45" t="s">
        <v>92</v>
      </c>
      <c r="X92" s="45" t="s">
        <v>92</v>
      </c>
      <c r="Y92" s="45" t="s">
        <v>92</v>
      </c>
      <c r="Z92" s="44" t="s">
        <v>92</v>
      </c>
      <c r="AA92" s="44" t="s">
        <v>92</v>
      </c>
      <c r="AB92" s="44" t="s">
        <v>92</v>
      </c>
      <c r="AC92" s="44" t="s">
        <v>92</v>
      </c>
      <c r="AD92" s="44" t="s">
        <v>92</v>
      </c>
      <c r="AE92" s="44" t="s">
        <v>92</v>
      </c>
      <c r="AF92" s="59" t="s">
        <v>92</v>
      </c>
      <c r="AG92" s="59" t="s">
        <v>92</v>
      </c>
      <c r="AH92" s="44" t="s">
        <v>92</v>
      </c>
      <c r="AI92" s="44" t="s">
        <v>92</v>
      </c>
      <c r="AJ92" s="44" t="s">
        <v>92</v>
      </c>
      <c r="AK92" s="44" t="s">
        <v>92</v>
      </c>
      <c r="AL92" s="44" t="s">
        <v>92</v>
      </c>
      <c r="AM92" s="44" t="s">
        <v>92</v>
      </c>
      <c r="AN92" s="44" t="s">
        <v>92</v>
      </c>
      <c r="AO92" s="44" t="s">
        <v>92</v>
      </c>
      <c r="AP92" s="44" t="s">
        <v>92</v>
      </c>
      <c r="AQ92" s="44" t="s">
        <v>92</v>
      </c>
      <c r="AR92" s="44" t="s">
        <v>92</v>
      </c>
      <c r="AS92" s="44" t="s">
        <v>92</v>
      </c>
      <c r="AT92" s="44" t="s">
        <v>92</v>
      </c>
      <c r="AU92" s="44" t="s">
        <v>92</v>
      </c>
      <c r="AV92" s="44" t="s">
        <v>92</v>
      </c>
      <c r="AW92" s="44" t="s">
        <v>92</v>
      </c>
      <c r="AX92" s="44" t="s">
        <v>92</v>
      </c>
      <c r="AY92" s="44" t="s">
        <v>92</v>
      </c>
      <c r="AZ92" s="44" t="s">
        <v>92</v>
      </c>
      <c r="BA92" s="44" t="s">
        <v>92</v>
      </c>
    </row>
    <row r="93" spans="1:53" ht="38.25" x14ac:dyDescent="0.2">
      <c r="A93" s="52" t="s">
        <v>220</v>
      </c>
      <c r="B93" s="55" t="s">
        <v>234</v>
      </c>
      <c r="C93" s="57" t="s">
        <v>235</v>
      </c>
      <c r="D93" s="45" t="s">
        <v>92</v>
      </c>
      <c r="E93" s="45" t="s">
        <v>92</v>
      </c>
      <c r="F93" s="45" t="s">
        <v>92</v>
      </c>
      <c r="G93" s="45" t="s">
        <v>92</v>
      </c>
      <c r="H93" s="45" t="s">
        <v>92</v>
      </c>
      <c r="I93" s="45" t="s">
        <v>92</v>
      </c>
      <c r="J93" s="45" t="s">
        <v>92</v>
      </c>
      <c r="K93" s="45">
        <v>0.25</v>
      </c>
      <c r="L93" s="45" t="s">
        <v>92</v>
      </c>
      <c r="M93" s="45" t="s">
        <v>92</v>
      </c>
      <c r="N93" s="45" t="s">
        <v>92</v>
      </c>
      <c r="O93" s="45" t="s">
        <v>92</v>
      </c>
      <c r="P93" s="45" t="s">
        <v>92</v>
      </c>
      <c r="Q93" s="45" t="s">
        <v>92</v>
      </c>
      <c r="R93" s="45" t="s">
        <v>92</v>
      </c>
      <c r="S93" s="45" t="s">
        <v>92</v>
      </c>
      <c r="T93" s="45" t="s">
        <v>92</v>
      </c>
      <c r="U93" s="45" t="s">
        <v>92</v>
      </c>
      <c r="V93" s="45" t="s">
        <v>92</v>
      </c>
      <c r="W93" s="45" t="s">
        <v>92</v>
      </c>
      <c r="X93" s="45" t="s">
        <v>92</v>
      </c>
      <c r="Y93" s="45" t="s">
        <v>92</v>
      </c>
      <c r="Z93" s="44" t="s">
        <v>92</v>
      </c>
      <c r="AA93" s="44" t="s">
        <v>92</v>
      </c>
      <c r="AB93" s="44" t="s">
        <v>92</v>
      </c>
      <c r="AC93" s="44" t="s">
        <v>92</v>
      </c>
      <c r="AD93" s="44" t="s">
        <v>92</v>
      </c>
      <c r="AE93" s="44" t="s">
        <v>92</v>
      </c>
      <c r="AF93" s="59" t="s">
        <v>92</v>
      </c>
      <c r="AG93" s="59" t="s">
        <v>92</v>
      </c>
      <c r="AH93" s="44" t="s">
        <v>92</v>
      </c>
      <c r="AI93" s="44" t="s">
        <v>92</v>
      </c>
      <c r="AJ93" s="44" t="s">
        <v>92</v>
      </c>
      <c r="AK93" s="44" t="s">
        <v>92</v>
      </c>
      <c r="AL93" s="44" t="s">
        <v>92</v>
      </c>
      <c r="AM93" s="44" t="s">
        <v>92</v>
      </c>
      <c r="AN93" s="44" t="s">
        <v>92</v>
      </c>
      <c r="AO93" s="44" t="s">
        <v>92</v>
      </c>
      <c r="AP93" s="44" t="s">
        <v>92</v>
      </c>
      <c r="AQ93" s="44" t="s">
        <v>92</v>
      </c>
      <c r="AR93" s="44" t="s">
        <v>92</v>
      </c>
      <c r="AS93" s="44" t="s">
        <v>92</v>
      </c>
      <c r="AT93" s="44" t="s">
        <v>92</v>
      </c>
      <c r="AU93" s="44" t="s">
        <v>92</v>
      </c>
      <c r="AV93" s="44" t="s">
        <v>92</v>
      </c>
      <c r="AW93" s="44" t="s">
        <v>92</v>
      </c>
      <c r="AX93" s="44" t="s">
        <v>92</v>
      </c>
      <c r="AY93" s="44" t="s">
        <v>92</v>
      </c>
      <c r="AZ93" s="44" t="s">
        <v>92</v>
      </c>
      <c r="BA93" s="44" t="s">
        <v>92</v>
      </c>
    </row>
    <row r="94" spans="1:53" ht="25.5" x14ac:dyDescent="0.2">
      <c r="A94" s="52" t="s">
        <v>220</v>
      </c>
      <c r="B94" s="55" t="s">
        <v>236</v>
      </c>
      <c r="C94" s="57" t="s">
        <v>237</v>
      </c>
      <c r="D94" s="45" t="s">
        <v>92</v>
      </c>
      <c r="E94" s="45" t="s">
        <v>92</v>
      </c>
      <c r="F94" s="45" t="s">
        <v>92</v>
      </c>
      <c r="G94" s="45" t="s">
        <v>92</v>
      </c>
      <c r="H94" s="45" t="s">
        <v>92</v>
      </c>
      <c r="I94" s="45">
        <v>3.3000000000000002E-2</v>
      </c>
      <c r="J94" s="45" t="s">
        <v>92</v>
      </c>
      <c r="K94" s="45" t="s">
        <v>92</v>
      </c>
      <c r="L94" s="45" t="s">
        <v>92</v>
      </c>
      <c r="M94" s="45" t="s">
        <v>92</v>
      </c>
      <c r="N94" s="45" t="s">
        <v>92</v>
      </c>
      <c r="O94" s="45" t="s">
        <v>92</v>
      </c>
      <c r="P94" s="45" t="s">
        <v>92</v>
      </c>
      <c r="Q94" s="45" t="s">
        <v>92</v>
      </c>
      <c r="R94" s="45" t="s">
        <v>92</v>
      </c>
      <c r="S94" s="45" t="s">
        <v>92</v>
      </c>
      <c r="T94" s="45" t="s">
        <v>92</v>
      </c>
      <c r="U94" s="45" t="s">
        <v>92</v>
      </c>
      <c r="V94" s="45" t="s">
        <v>92</v>
      </c>
      <c r="W94" s="45" t="s">
        <v>92</v>
      </c>
      <c r="X94" s="45" t="s">
        <v>92</v>
      </c>
      <c r="Y94" s="45" t="s">
        <v>92</v>
      </c>
      <c r="Z94" s="44" t="s">
        <v>92</v>
      </c>
      <c r="AA94" s="44" t="s">
        <v>92</v>
      </c>
      <c r="AB94" s="44" t="s">
        <v>92</v>
      </c>
      <c r="AC94" s="44" t="s">
        <v>92</v>
      </c>
      <c r="AD94" s="44" t="s">
        <v>92</v>
      </c>
      <c r="AE94" s="44" t="s">
        <v>92</v>
      </c>
      <c r="AF94" s="59" t="s">
        <v>92</v>
      </c>
      <c r="AG94" s="59" t="s">
        <v>92</v>
      </c>
      <c r="AH94" s="44" t="s">
        <v>92</v>
      </c>
      <c r="AI94" s="44" t="s">
        <v>92</v>
      </c>
      <c r="AJ94" s="44" t="s">
        <v>92</v>
      </c>
      <c r="AK94" s="44" t="s">
        <v>92</v>
      </c>
      <c r="AL94" s="44" t="s">
        <v>92</v>
      </c>
      <c r="AM94" s="44" t="s">
        <v>92</v>
      </c>
      <c r="AN94" s="44" t="s">
        <v>92</v>
      </c>
      <c r="AO94" s="44" t="s">
        <v>92</v>
      </c>
      <c r="AP94" s="44" t="s">
        <v>92</v>
      </c>
      <c r="AQ94" s="44" t="s">
        <v>92</v>
      </c>
      <c r="AR94" s="44" t="s">
        <v>92</v>
      </c>
      <c r="AS94" s="44" t="s">
        <v>92</v>
      </c>
      <c r="AT94" s="44" t="s">
        <v>92</v>
      </c>
      <c r="AU94" s="44" t="s">
        <v>92</v>
      </c>
      <c r="AV94" s="44" t="s">
        <v>92</v>
      </c>
      <c r="AW94" s="44" t="s">
        <v>92</v>
      </c>
      <c r="AX94" s="44" t="s">
        <v>92</v>
      </c>
      <c r="AY94" s="44" t="s">
        <v>92</v>
      </c>
      <c r="AZ94" s="44" t="s">
        <v>92</v>
      </c>
      <c r="BA94" s="44" t="s">
        <v>92</v>
      </c>
    </row>
    <row r="95" spans="1:53" ht="25.5" x14ac:dyDescent="0.2">
      <c r="A95" s="52" t="s">
        <v>238</v>
      </c>
      <c r="B95" s="62" t="s">
        <v>239</v>
      </c>
      <c r="C95" s="57" t="s">
        <v>91</v>
      </c>
      <c r="D95" s="45" t="s">
        <v>92</v>
      </c>
      <c r="E95" s="45" t="s">
        <v>92</v>
      </c>
      <c r="F95" s="45" t="s">
        <v>92</v>
      </c>
      <c r="G95" s="45" t="s">
        <v>92</v>
      </c>
      <c r="H95" s="45" t="s">
        <v>92</v>
      </c>
      <c r="I95" s="45" t="s">
        <v>92</v>
      </c>
      <c r="J95" s="45" t="s">
        <v>92</v>
      </c>
      <c r="K95" s="45" t="s">
        <v>92</v>
      </c>
      <c r="L95" s="45" t="s">
        <v>92</v>
      </c>
      <c r="M95" s="45" t="s">
        <v>92</v>
      </c>
      <c r="N95" s="45" t="s">
        <v>92</v>
      </c>
      <c r="O95" s="45" t="s">
        <v>92</v>
      </c>
      <c r="P95" s="45" t="s">
        <v>92</v>
      </c>
      <c r="Q95" s="45" t="s">
        <v>92</v>
      </c>
      <c r="R95" s="45" t="s">
        <v>92</v>
      </c>
      <c r="S95" s="45" t="s">
        <v>92</v>
      </c>
      <c r="T95" s="45" t="s">
        <v>92</v>
      </c>
      <c r="U95" s="45" t="s">
        <v>92</v>
      </c>
      <c r="V95" s="45" t="s">
        <v>92</v>
      </c>
      <c r="W95" s="45" t="s">
        <v>92</v>
      </c>
      <c r="X95" s="45" t="s">
        <v>92</v>
      </c>
      <c r="Y95" s="45" t="s">
        <v>92</v>
      </c>
      <c r="Z95" s="63" t="s">
        <v>92</v>
      </c>
      <c r="AA95" s="63" t="s">
        <v>92</v>
      </c>
      <c r="AB95" s="63" t="s">
        <v>92</v>
      </c>
      <c r="AC95" s="63" t="s">
        <v>92</v>
      </c>
      <c r="AD95" s="63" t="s">
        <v>92</v>
      </c>
      <c r="AE95" s="63" t="s">
        <v>92</v>
      </c>
      <c r="AF95" s="63" t="s">
        <v>92</v>
      </c>
      <c r="AG95" s="63" t="s">
        <v>92</v>
      </c>
      <c r="AH95" s="63" t="s">
        <v>92</v>
      </c>
      <c r="AI95" s="63" t="s">
        <v>92</v>
      </c>
      <c r="AJ95" s="63" t="s">
        <v>92</v>
      </c>
      <c r="AK95" s="63" t="s">
        <v>92</v>
      </c>
      <c r="AL95" s="63" t="s">
        <v>92</v>
      </c>
      <c r="AM95" s="63" t="s">
        <v>92</v>
      </c>
      <c r="AN95" s="63" t="s">
        <v>92</v>
      </c>
      <c r="AO95" s="63" t="s">
        <v>92</v>
      </c>
      <c r="AP95" s="63" t="s">
        <v>92</v>
      </c>
      <c r="AQ95" s="63" t="s">
        <v>92</v>
      </c>
      <c r="AR95" s="63" t="s">
        <v>92</v>
      </c>
      <c r="AS95" s="63" t="s">
        <v>92</v>
      </c>
      <c r="AT95" s="63" t="s">
        <v>92</v>
      </c>
      <c r="AU95" s="63" t="s">
        <v>92</v>
      </c>
      <c r="AV95" s="63" t="s">
        <v>92</v>
      </c>
      <c r="AW95" s="63" t="s">
        <v>92</v>
      </c>
      <c r="AX95" s="63" t="s">
        <v>92</v>
      </c>
      <c r="AY95" s="63" t="s">
        <v>92</v>
      </c>
      <c r="AZ95" s="63" t="s">
        <v>92</v>
      </c>
      <c r="BA95" s="63" t="s">
        <v>92</v>
      </c>
    </row>
    <row r="96" spans="1:53" ht="38.25" x14ac:dyDescent="0.2">
      <c r="A96" s="52" t="s">
        <v>240</v>
      </c>
      <c r="B96" s="56" t="s">
        <v>241</v>
      </c>
      <c r="C96" s="57" t="s">
        <v>91</v>
      </c>
      <c r="D96" s="45" t="s">
        <v>92</v>
      </c>
      <c r="E96" s="45" t="s">
        <v>92</v>
      </c>
      <c r="F96" s="45" t="s">
        <v>92</v>
      </c>
      <c r="G96" s="45" t="s">
        <v>92</v>
      </c>
      <c r="H96" s="45" t="s">
        <v>92</v>
      </c>
      <c r="I96" s="45" t="s">
        <v>92</v>
      </c>
      <c r="J96" s="45" t="s">
        <v>92</v>
      </c>
      <c r="K96" s="45" t="s">
        <v>92</v>
      </c>
      <c r="L96" s="45" t="s">
        <v>92</v>
      </c>
      <c r="M96" s="45" t="s">
        <v>92</v>
      </c>
      <c r="N96" s="45" t="s">
        <v>92</v>
      </c>
      <c r="O96" s="45" t="s">
        <v>92</v>
      </c>
      <c r="P96" s="45" t="s">
        <v>92</v>
      </c>
      <c r="Q96" s="45" t="s">
        <v>92</v>
      </c>
      <c r="R96" s="45" t="s">
        <v>92</v>
      </c>
      <c r="S96" s="45" t="s">
        <v>92</v>
      </c>
      <c r="T96" s="45" t="s">
        <v>92</v>
      </c>
      <c r="U96" s="45" t="s">
        <v>92</v>
      </c>
      <c r="V96" s="45" t="s">
        <v>92</v>
      </c>
      <c r="W96" s="45" t="s">
        <v>92</v>
      </c>
      <c r="X96" s="45" t="s">
        <v>92</v>
      </c>
      <c r="Y96" s="45" t="s">
        <v>92</v>
      </c>
      <c r="Z96" s="45" t="s">
        <v>92</v>
      </c>
      <c r="AA96" s="45" t="s">
        <v>92</v>
      </c>
      <c r="AB96" s="45" t="s">
        <v>92</v>
      </c>
      <c r="AC96" s="45" t="s">
        <v>92</v>
      </c>
      <c r="AD96" s="45" t="s">
        <v>92</v>
      </c>
      <c r="AE96" s="45" t="s">
        <v>92</v>
      </c>
      <c r="AF96" s="45" t="s">
        <v>92</v>
      </c>
      <c r="AG96" s="45" t="s">
        <v>92</v>
      </c>
      <c r="AH96" s="45" t="s">
        <v>92</v>
      </c>
      <c r="AI96" s="45" t="s">
        <v>92</v>
      </c>
      <c r="AJ96" s="45" t="s">
        <v>92</v>
      </c>
      <c r="AK96" s="45" t="s">
        <v>92</v>
      </c>
      <c r="AL96" s="45" t="s">
        <v>92</v>
      </c>
      <c r="AM96" s="45" t="s">
        <v>92</v>
      </c>
      <c r="AN96" s="45" t="s">
        <v>92</v>
      </c>
      <c r="AO96" s="45" t="s">
        <v>92</v>
      </c>
      <c r="AP96" s="45" t="s">
        <v>92</v>
      </c>
      <c r="AQ96" s="45" t="s">
        <v>92</v>
      </c>
      <c r="AR96" s="45" t="s">
        <v>92</v>
      </c>
      <c r="AS96" s="45" t="s">
        <v>92</v>
      </c>
      <c r="AT96" s="45" t="s">
        <v>92</v>
      </c>
      <c r="AU96" s="45" t="s">
        <v>92</v>
      </c>
      <c r="AV96" s="45" t="s">
        <v>92</v>
      </c>
      <c r="AW96" s="45" t="s">
        <v>92</v>
      </c>
      <c r="AX96" s="45" t="s">
        <v>92</v>
      </c>
      <c r="AY96" s="45" t="s">
        <v>92</v>
      </c>
      <c r="AZ96" s="45" t="s">
        <v>92</v>
      </c>
      <c r="BA96" s="45" t="s">
        <v>92</v>
      </c>
    </row>
    <row r="97" spans="1:57" ht="25.5" x14ac:dyDescent="0.2">
      <c r="A97" s="52" t="s">
        <v>242</v>
      </c>
      <c r="B97" s="56" t="s">
        <v>243</v>
      </c>
      <c r="C97" s="57" t="s">
        <v>91</v>
      </c>
      <c r="D97" s="45" t="s">
        <v>92</v>
      </c>
      <c r="E97" s="45" t="s">
        <v>92</v>
      </c>
      <c r="F97" s="45" t="s">
        <v>92</v>
      </c>
      <c r="G97" s="45" t="s">
        <v>92</v>
      </c>
      <c r="H97" s="45" t="s">
        <v>92</v>
      </c>
      <c r="I97" s="45" t="s">
        <v>92</v>
      </c>
      <c r="J97" s="45" t="s">
        <v>92</v>
      </c>
      <c r="K97" s="45" t="s">
        <v>92</v>
      </c>
      <c r="L97" s="45" t="s">
        <v>92</v>
      </c>
      <c r="M97" s="45" t="s">
        <v>92</v>
      </c>
      <c r="N97" s="45" t="s">
        <v>92</v>
      </c>
      <c r="O97" s="45" t="s">
        <v>92</v>
      </c>
      <c r="P97" s="45" t="s">
        <v>92</v>
      </c>
      <c r="Q97" s="45" t="s">
        <v>92</v>
      </c>
      <c r="R97" s="45" t="s">
        <v>92</v>
      </c>
      <c r="S97" s="45" t="s">
        <v>92</v>
      </c>
      <c r="T97" s="45" t="s">
        <v>92</v>
      </c>
      <c r="U97" s="45" t="s">
        <v>92</v>
      </c>
      <c r="V97" s="45" t="s">
        <v>92</v>
      </c>
      <c r="W97" s="45" t="s">
        <v>92</v>
      </c>
      <c r="X97" s="45" t="s">
        <v>92</v>
      </c>
      <c r="Y97" s="45" t="s">
        <v>92</v>
      </c>
      <c r="Z97" s="45" t="s">
        <v>92</v>
      </c>
      <c r="AA97" s="45" t="s">
        <v>92</v>
      </c>
      <c r="AB97" s="45" t="s">
        <v>92</v>
      </c>
      <c r="AC97" s="45" t="s">
        <v>92</v>
      </c>
      <c r="AD97" s="45" t="s">
        <v>92</v>
      </c>
      <c r="AE97" s="45" t="s">
        <v>92</v>
      </c>
      <c r="AF97" s="45" t="s">
        <v>92</v>
      </c>
      <c r="AG97" s="45" t="s">
        <v>92</v>
      </c>
      <c r="AH97" s="45" t="s">
        <v>92</v>
      </c>
      <c r="AI97" s="45" t="s">
        <v>92</v>
      </c>
      <c r="AJ97" s="45" t="s">
        <v>92</v>
      </c>
      <c r="AK97" s="45" t="s">
        <v>92</v>
      </c>
      <c r="AL97" s="45" t="s">
        <v>92</v>
      </c>
      <c r="AM97" s="45" t="s">
        <v>92</v>
      </c>
      <c r="AN97" s="45" t="s">
        <v>92</v>
      </c>
      <c r="AO97" s="45" t="s">
        <v>92</v>
      </c>
      <c r="AP97" s="45" t="s">
        <v>92</v>
      </c>
      <c r="AQ97" s="45" t="s">
        <v>92</v>
      </c>
      <c r="AR97" s="45" t="s">
        <v>92</v>
      </c>
      <c r="AS97" s="45" t="s">
        <v>92</v>
      </c>
      <c r="AT97" s="45" t="s">
        <v>92</v>
      </c>
      <c r="AU97" s="45" t="s">
        <v>92</v>
      </c>
      <c r="AV97" s="45" t="s">
        <v>92</v>
      </c>
      <c r="AW97" s="45" t="s">
        <v>92</v>
      </c>
      <c r="AX97" s="45" t="s">
        <v>92</v>
      </c>
      <c r="AY97" s="45" t="s">
        <v>92</v>
      </c>
      <c r="AZ97" s="45" t="s">
        <v>92</v>
      </c>
      <c r="BA97" s="45" t="s">
        <v>92</v>
      </c>
    </row>
    <row r="98" spans="1:57" ht="25.5" x14ac:dyDescent="0.2">
      <c r="A98" s="52" t="s">
        <v>244</v>
      </c>
      <c r="B98" s="56" t="s">
        <v>245</v>
      </c>
      <c r="C98" s="57" t="s">
        <v>91</v>
      </c>
      <c r="D98" s="45" t="s">
        <v>92</v>
      </c>
      <c r="E98" s="45" t="s">
        <v>92</v>
      </c>
      <c r="F98" s="45" t="s">
        <v>92</v>
      </c>
      <c r="G98" s="45" t="s">
        <v>92</v>
      </c>
      <c r="H98" s="45" t="s">
        <v>92</v>
      </c>
      <c r="I98" s="45" t="s">
        <v>92</v>
      </c>
      <c r="J98" s="45" t="s">
        <v>92</v>
      </c>
      <c r="K98" s="45" t="s">
        <v>92</v>
      </c>
      <c r="L98" s="45" t="s">
        <v>92</v>
      </c>
      <c r="M98" s="45" t="s">
        <v>92</v>
      </c>
      <c r="N98" s="45" t="s">
        <v>92</v>
      </c>
      <c r="O98" s="45" t="s">
        <v>92</v>
      </c>
      <c r="P98" s="45" t="s">
        <v>92</v>
      </c>
      <c r="Q98" s="45" t="s">
        <v>92</v>
      </c>
      <c r="R98" s="45" t="s">
        <v>92</v>
      </c>
      <c r="S98" s="45" t="s">
        <v>92</v>
      </c>
      <c r="T98" s="45" t="s">
        <v>92</v>
      </c>
      <c r="U98" s="45" t="s">
        <v>92</v>
      </c>
      <c r="V98" s="45" t="s">
        <v>92</v>
      </c>
      <c r="W98" s="45" t="s">
        <v>92</v>
      </c>
      <c r="X98" s="45" t="s">
        <v>92</v>
      </c>
      <c r="Y98" s="45" t="s">
        <v>92</v>
      </c>
      <c r="Z98" s="45" t="s">
        <v>92</v>
      </c>
      <c r="AA98" s="45" t="s">
        <v>92</v>
      </c>
      <c r="AB98" s="45" t="s">
        <v>92</v>
      </c>
      <c r="AC98" s="45" t="s">
        <v>92</v>
      </c>
      <c r="AD98" s="45" t="s">
        <v>92</v>
      </c>
      <c r="AE98" s="45" t="s">
        <v>92</v>
      </c>
      <c r="AF98" s="45" t="s">
        <v>92</v>
      </c>
      <c r="AG98" s="45" t="s">
        <v>92</v>
      </c>
      <c r="AH98" s="45" t="s">
        <v>92</v>
      </c>
      <c r="AI98" s="45" t="s">
        <v>92</v>
      </c>
      <c r="AJ98" s="45" t="s">
        <v>92</v>
      </c>
      <c r="AK98" s="45" t="s">
        <v>92</v>
      </c>
      <c r="AL98" s="45" t="s">
        <v>92</v>
      </c>
      <c r="AM98" s="45" t="s">
        <v>92</v>
      </c>
      <c r="AN98" s="45" t="s">
        <v>92</v>
      </c>
      <c r="AO98" s="45" t="s">
        <v>92</v>
      </c>
      <c r="AP98" s="45" t="s">
        <v>92</v>
      </c>
      <c r="AQ98" s="45" t="s">
        <v>92</v>
      </c>
      <c r="AR98" s="45" t="s">
        <v>92</v>
      </c>
      <c r="AS98" s="45" t="s">
        <v>92</v>
      </c>
      <c r="AT98" s="45" t="s">
        <v>92</v>
      </c>
      <c r="AU98" s="45" t="s">
        <v>92</v>
      </c>
      <c r="AV98" s="45" t="s">
        <v>92</v>
      </c>
      <c r="AW98" s="45" t="s">
        <v>92</v>
      </c>
      <c r="AX98" s="45" t="s">
        <v>92</v>
      </c>
      <c r="AY98" s="45" t="s">
        <v>92</v>
      </c>
      <c r="AZ98" s="45" t="s">
        <v>92</v>
      </c>
      <c r="BA98" s="45" t="s">
        <v>92</v>
      </c>
    </row>
    <row r="99" spans="1:57" ht="25.5" x14ac:dyDescent="0.2">
      <c r="A99" s="52" t="s">
        <v>246</v>
      </c>
      <c r="B99" s="56" t="s">
        <v>247</v>
      </c>
      <c r="C99" s="45" t="s">
        <v>91</v>
      </c>
      <c r="D99" s="45" t="s">
        <v>92</v>
      </c>
      <c r="E99" s="45" t="s">
        <v>92</v>
      </c>
      <c r="F99" s="45" t="s">
        <v>92</v>
      </c>
      <c r="G99" s="45" t="s">
        <v>92</v>
      </c>
      <c r="H99" s="45" t="s">
        <v>92</v>
      </c>
      <c r="I99" s="45" t="s">
        <v>92</v>
      </c>
      <c r="J99" s="45" t="s">
        <v>92</v>
      </c>
      <c r="K99" s="45" t="s">
        <v>92</v>
      </c>
      <c r="L99" s="45" t="s">
        <v>92</v>
      </c>
      <c r="M99" s="45" t="s">
        <v>92</v>
      </c>
      <c r="N99" s="45" t="s">
        <v>92</v>
      </c>
      <c r="O99" s="45" t="s">
        <v>92</v>
      </c>
      <c r="P99" s="45" t="s">
        <v>92</v>
      </c>
      <c r="Q99" s="45" t="s">
        <v>92</v>
      </c>
      <c r="R99" s="45" t="s">
        <v>92</v>
      </c>
      <c r="S99" s="45" t="s">
        <v>92</v>
      </c>
      <c r="T99" s="45" t="s">
        <v>92</v>
      </c>
      <c r="U99" s="45" t="s">
        <v>92</v>
      </c>
      <c r="V99" s="45" t="s">
        <v>92</v>
      </c>
      <c r="W99" s="45" t="s">
        <v>92</v>
      </c>
      <c r="X99" s="45" t="s">
        <v>92</v>
      </c>
      <c r="Y99" s="45" t="s">
        <v>92</v>
      </c>
      <c r="Z99" s="45" t="s">
        <v>92</v>
      </c>
      <c r="AA99" s="45" t="s">
        <v>92</v>
      </c>
      <c r="AB99" s="45" t="s">
        <v>92</v>
      </c>
      <c r="AC99" s="45" t="s">
        <v>92</v>
      </c>
      <c r="AD99" s="45" t="s">
        <v>92</v>
      </c>
      <c r="AE99" s="45" t="s">
        <v>92</v>
      </c>
      <c r="AF99" s="45" t="s">
        <v>92</v>
      </c>
      <c r="AG99" s="45" t="s">
        <v>92</v>
      </c>
      <c r="AH99" s="45" t="s">
        <v>92</v>
      </c>
      <c r="AI99" s="45" t="s">
        <v>92</v>
      </c>
      <c r="AJ99" s="45" t="s">
        <v>92</v>
      </c>
      <c r="AK99" s="45" t="s">
        <v>92</v>
      </c>
      <c r="AL99" s="45" t="s">
        <v>92</v>
      </c>
      <c r="AM99" s="45" t="s">
        <v>92</v>
      </c>
      <c r="AN99" s="45" t="s">
        <v>92</v>
      </c>
      <c r="AO99" s="45" t="s">
        <v>92</v>
      </c>
      <c r="AP99" s="45" t="s">
        <v>92</v>
      </c>
      <c r="AQ99" s="45" t="s">
        <v>92</v>
      </c>
      <c r="AR99" s="45" t="s">
        <v>92</v>
      </c>
      <c r="AS99" s="45" t="s">
        <v>92</v>
      </c>
      <c r="AT99" s="45" t="s">
        <v>92</v>
      </c>
      <c r="AU99" s="45" t="s">
        <v>92</v>
      </c>
      <c r="AV99" s="45" t="s">
        <v>92</v>
      </c>
      <c r="AW99" s="45" t="s">
        <v>92</v>
      </c>
      <c r="AX99" s="45" t="s">
        <v>92</v>
      </c>
      <c r="AY99" s="45" t="s">
        <v>92</v>
      </c>
      <c r="AZ99" s="45" t="s">
        <v>92</v>
      </c>
      <c r="BA99" s="45" t="s">
        <v>92</v>
      </c>
    </row>
    <row r="100" spans="1:57" ht="38.25" x14ac:dyDescent="0.2">
      <c r="A100" s="52" t="s">
        <v>248</v>
      </c>
      <c r="B100" s="56" t="s">
        <v>249</v>
      </c>
      <c r="C100" s="45" t="s">
        <v>91</v>
      </c>
      <c r="D100" s="45" t="s">
        <v>92</v>
      </c>
      <c r="E100" s="45" t="s">
        <v>92</v>
      </c>
      <c r="F100" s="45" t="s">
        <v>92</v>
      </c>
      <c r="G100" s="45" t="s">
        <v>92</v>
      </c>
      <c r="H100" s="45" t="s">
        <v>92</v>
      </c>
      <c r="I100" s="45" t="s">
        <v>92</v>
      </c>
      <c r="J100" s="45" t="s">
        <v>92</v>
      </c>
      <c r="K100" s="45" t="s">
        <v>92</v>
      </c>
      <c r="L100" s="45" t="s">
        <v>92</v>
      </c>
      <c r="M100" s="45" t="s">
        <v>92</v>
      </c>
      <c r="N100" s="45" t="s">
        <v>92</v>
      </c>
      <c r="O100" s="45" t="s">
        <v>92</v>
      </c>
      <c r="P100" s="45" t="s">
        <v>92</v>
      </c>
      <c r="Q100" s="45" t="s">
        <v>92</v>
      </c>
      <c r="R100" s="45" t="s">
        <v>92</v>
      </c>
      <c r="S100" s="45" t="s">
        <v>92</v>
      </c>
      <c r="T100" s="45" t="s">
        <v>92</v>
      </c>
      <c r="U100" s="45" t="s">
        <v>92</v>
      </c>
      <c r="V100" s="45" t="s">
        <v>92</v>
      </c>
      <c r="W100" s="45" t="s">
        <v>92</v>
      </c>
      <c r="X100" s="45" t="s">
        <v>92</v>
      </c>
      <c r="Y100" s="45" t="s">
        <v>92</v>
      </c>
      <c r="Z100" s="45" t="s">
        <v>92</v>
      </c>
      <c r="AA100" s="45" t="s">
        <v>92</v>
      </c>
      <c r="AB100" s="45" t="s">
        <v>92</v>
      </c>
      <c r="AC100" s="45" t="s">
        <v>92</v>
      </c>
      <c r="AD100" s="45" t="s">
        <v>92</v>
      </c>
      <c r="AE100" s="45" t="s">
        <v>92</v>
      </c>
      <c r="AF100" s="45" t="s">
        <v>92</v>
      </c>
      <c r="AG100" s="45" t="s">
        <v>92</v>
      </c>
      <c r="AH100" s="45" t="s">
        <v>92</v>
      </c>
      <c r="AI100" s="45" t="s">
        <v>92</v>
      </c>
      <c r="AJ100" s="45" t="s">
        <v>92</v>
      </c>
      <c r="AK100" s="45" t="s">
        <v>92</v>
      </c>
      <c r="AL100" s="45" t="s">
        <v>92</v>
      </c>
      <c r="AM100" s="45" t="s">
        <v>92</v>
      </c>
      <c r="AN100" s="45" t="s">
        <v>92</v>
      </c>
      <c r="AO100" s="45" t="s">
        <v>92</v>
      </c>
      <c r="AP100" s="45" t="s">
        <v>92</v>
      </c>
      <c r="AQ100" s="45" t="s">
        <v>92</v>
      </c>
      <c r="AR100" s="45" t="s">
        <v>92</v>
      </c>
      <c r="AS100" s="45" t="s">
        <v>92</v>
      </c>
      <c r="AT100" s="45" t="s">
        <v>92</v>
      </c>
      <c r="AU100" s="45" t="s">
        <v>92</v>
      </c>
      <c r="AV100" s="45" t="s">
        <v>92</v>
      </c>
      <c r="AW100" s="45" t="s">
        <v>92</v>
      </c>
      <c r="AX100" s="45" t="s">
        <v>92</v>
      </c>
      <c r="AY100" s="45" t="s">
        <v>92</v>
      </c>
      <c r="AZ100" s="45" t="s">
        <v>92</v>
      </c>
      <c r="BA100" s="45" t="s">
        <v>92</v>
      </c>
    </row>
    <row r="101" spans="1:57" ht="38.25" x14ac:dyDescent="0.2">
      <c r="A101" s="52" t="s">
        <v>250</v>
      </c>
      <c r="B101" s="56" t="s">
        <v>251</v>
      </c>
      <c r="C101" s="45" t="s">
        <v>91</v>
      </c>
      <c r="D101" s="45" t="s">
        <v>92</v>
      </c>
      <c r="E101" s="45" t="s">
        <v>92</v>
      </c>
      <c r="F101" s="45" t="s">
        <v>92</v>
      </c>
      <c r="G101" s="45" t="s">
        <v>92</v>
      </c>
      <c r="H101" s="45" t="s">
        <v>92</v>
      </c>
      <c r="I101" s="45" t="s">
        <v>92</v>
      </c>
      <c r="J101" s="45" t="s">
        <v>92</v>
      </c>
      <c r="K101" s="45" t="s">
        <v>92</v>
      </c>
      <c r="L101" s="45" t="s">
        <v>92</v>
      </c>
      <c r="M101" s="45" t="s">
        <v>92</v>
      </c>
      <c r="N101" s="45" t="s">
        <v>92</v>
      </c>
      <c r="O101" s="45" t="s">
        <v>92</v>
      </c>
      <c r="P101" s="45" t="s">
        <v>92</v>
      </c>
      <c r="Q101" s="45" t="s">
        <v>92</v>
      </c>
      <c r="R101" s="45" t="s">
        <v>92</v>
      </c>
      <c r="S101" s="45" t="s">
        <v>92</v>
      </c>
      <c r="T101" s="45" t="s">
        <v>92</v>
      </c>
      <c r="U101" s="45" t="s">
        <v>92</v>
      </c>
      <c r="V101" s="45" t="s">
        <v>92</v>
      </c>
      <c r="W101" s="45" t="s">
        <v>92</v>
      </c>
      <c r="X101" s="45" t="s">
        <v>92</v>
      </c>
      <c r="Y101" s="45" t="s">
        <v>92</v>
      </c>
      <c r="Z101" s="45" t="s">
        <v>92</v>
      </c>
      <c r="AA101" s="45" t="s">
        <v>92</v>
      </c>
      <c r="AB101" s="45" t="s">
        <v>92</v>
      </c>
      <c r="AC101" s="45" t="s">
        <v>92</v>
      </c>
      <c r="AD101" s="45" t="s">
        <v>92</v>
      </c>
      <c r="AE101" s="45" t="s">
        <v>92</v>
      </c>
      <c r="AF101" s="45" t="s">
        <v>92</v>
      </c>
      <c r="AG101" s="45" t="s">
        <v>92</v>
      </c>
      <c r="AH101" s="45" t="s">
        <v>92</v>
      </c>
      <c r="AI101" s="45" t="s">
        <v>92</v>
      </c>
      <c r="AJ101" s="45" t="s">
        <v>92</v>
      </c>
      <c r="AK101" s="45" t="s">
        <v>92</v>
      </c>
      <c r="AL101" s="45" t="s">
        <v>92</v>
      </c>
      <c r="AM101" s="45" t="s">
        <v>92</v>
      </c>
      <c r="AN101" s="45" t="s">
        <v>92</v>
      </c>
      <c r="AO101" s="45" t="s">
        <v>92</v>
      </c>
      <c r="AP101" s="45" t="s">
        <v>92</v>
      </c>
      <c r="AQ101" s="45" t="s">
        <v>92</v>
      </c>
      <c r="AR101" s="45" t="s">
        <v>92</v>
      </c>
      <c r="AS101" s="45" t="s">
        <v>92</v>
      </c>
      <c r="AT101" s="45" t="s">
        <v>92</v>
      </c>
      <c r="AU101" s="45" t="s">
        <v>92</v>
      </c>
      <c r="AV101" s="45" t="s">
        <v>92</v>
      </c>
      <c r="AW101" s="45" t="s">
        <v>92</v>
      </c>
      <c r="AX101" s="45" t="s">
        <v>92</v>
      </c>
      <c r="AY101" s="45" t="s">
        <v>92</v>
      </c>
      <c r="AZ101" s="45" t="s">
        <v>92</v>
      </c>
      <c r="BA101" s="45" t="s">
        <v>92</v>
      </c>
    </row>
    <row r="102" spans="1:57" ht="38.25" x14ac:dyDescent="0.2">
      <c r="A102" s="52" t="s">
        <v>252</v>
      </c>
      <c r="B102" s="56" t="s">
        <v>253</v>
      </c>
      <c r="C102" s="45" t="s">
        <v>91</v>
      </c>
      <c r="D102" s="45" t="s">
        <v>92</v>
      </c>
      <c r="E102" s="45" t="s">
        <v>92</v>
      </c>
      <c r="F102" s="45" t="s">
        <v>92</v>
      </c>
      <c r="G102" s="45" t="s">
        <v>92</v>
      </c>
      <c r="H102" s="45" t="s">
        <v>92</v>
      </c>
      <c r="I102" s="45" t="s">
        <v>92</v>
      </c>
      <c r="J102" s="45" t="s">
        <v>92</v>
      </c>
      <c r="K102" s="45" t="s">
        <v>92</v>
      </c>
      <c r="L102" s="45" t="s">
        <v>92</v>
      </c>
      <c r="M102" s="45" t="s">
        <v>92</v>
      </c>
      <c r="N102" s="45" t="s">
        <v>92</v>
      </c>
      <c r="O102" s="45" t="s">
        <v>92</v>
      </c>
      <c r="P102" s="45" t="s">
        <v>92</v>
      </c>
      <c r="Q102" s="45" t="s">
        <v>92</v>
      </c>
      <c r="R102" s="45" t="s">
        <v>92</v>
      </c>
      <c r="S102" s="45" t="s">
        <v>92</v>
      </c>
      <c r="T102" s="45" t="s">
        <v>92</v>
      </c>
      <c r="U102" s="45" t="s">
        <v>92</v>
      </c>
      <c r="V102" s="45" t="s">
        <v>92</v>
      </c>
      <c r="W102" s="45" t="s">
        <v>92</v>
      </c>
      <c r="X102" s="45" t="s">
        <v>92</v>
      </c>
      <c r="Y102" s="45" t="s">
        <v>92</v>
      </c>
      <c r="Z102" s="45" t="s">
        <v>92</v>
      </c>
      <c r="AA102" s="45" t="s">
        <v>92</v>
      </c>
      <c r="AB102" s="45" t="s">
        <v>92</v>
      </c>
      <c r="AC102" s="45" t="s">
        <v>92</v>
      </c>
      <c r="AD102" s="45" t="s">
        <v>92</v>
      </c>
      <c r="AE102" s="45" t="s">
        <v>92</v>
      </c>
      <c r="AF102" s="45" t="s">
        <v>92</v>
      </c>
      <c r="AG102" s="45" t="s">
        <v>92</v>
      </c>
      <c r="AH102" s="45" t="s">
        <v>92</v>
      </c>
      <c r="AI102" s="45" t="s">
        <v>92</v>
      </c>
      <c r="AJ102" s="45" t="s">
        <v>92</v>
      </c>
      <c r="AK102" s="45" t="s">
        <v>92</v>
      </c>
      <c r="AL102" s="45" t="s">
        <v>92</v>
      </c>
      <c r="AM102" s="45" t="s">
        <v>92</v>
      </c>
      <c r="AN102" s="45" t="s">
        <v>92</v>
      </c>
      <c r="AO102" s="45" t="s">
        <v>92</v>
      </c>
      <c r="AP102" s="45" t="s">
        <v>92</v>
      </c>
      <c r="AQ102" s="45" t="s">
        <v>92</v>
      </c>
      <c r="AR102" s="45" t="s">
        <v>92</v>
      </c>
      <c r="AS102" s="45" t="s">
        <v>92</v>
      </c>
      <c r="AT102" s="45" t="s">
        <v>92</v>
      </c>
      <c r="AU102" s="45" t="s">
        <v>92</v>
      </c>
      <c r="AV102" s="45" t="s">
        <v>92</v>
      </c>
      <c r="AW102" s="45" t="s">
        <v>92</v>
      </c>
      <c r="AX102" s="45" t="s">
        <v>92</v>
      </c>
      <c r="AY102" s="45" t="s">
        <v>92</v>
      </c>
      <c r="AZ102" s="45" t="s">
        <v>92</v>
      </c>
      <c r="BA102" s="45" t="s">
        <v>92</v>
      </c>
    </row>
    <row r="103" spans="1:57" ht="38.25" x14ac:dyDescent="0.2">
      <c r="A103" s="52" t="s">
        <v>254</v>
      </c>
      <c r="B103" s="56" t="s">
        <v>255</v>
      </c>
      <c r="C103" s="45" t="s">
        <v>91</v>
      </c>
      <c r="D103" s="45" t="s">
        <v>92</v>
      </c>
      <c r="E103" s="45" t="s">
        <v>92</v>
      </c>
      <c r="F103" s="45" t="s">
        <v>92</v>
      </c>
      <c r="G103" s="45" t="s">
        <v>92</v>
      </c>
      <c r="H103" s="45" t="s">
        <v>92</v>
      </c>
      <c r="I103" s="45" t="s">
        <v>92</v>
      </c>
      <c r="J103" s="45" t="s">
        <v>92</v>
      </c>
      <c r="K103" s="45" t="s">
        <v>92</v>
      </c>
      <c r="L103" s="45" t="s">
        <v>92</v>
      </c>
      <c r="M103" s="45" t="s">
        <v>92</v>
      </c>
      <c r="N103" s="45" t="s">
        <v>92</v>
      </c>
      <c r="O103" s="45" t="s">
        <v>92</v>
      </c>
      <c r="P103" s="45" t="s">
        <v>92</v>
      </c>
      <c r="Q103" s="45" t="s">
        <v>92</v>
      </c>
      <c r="R103" s="45" t="s">
        <v>92</v>
      </c>
      <c r="S103" s="45" t="s">
        <v>92</v>
      </c>
      <c r="T103" s="45" t="s">
        <v>92</v>
      </c>
      <c r="U103" s="45" t="s">
        <v>92</v>
      </c>
      <c r="V103" s="45" t="s">
        <v>92</v>
      </c>
      <c r="W103" s="45" t="s">
        <v>92</v>
      </c>
      <c r="X103" s="45" t="s">
        <v>92</v>
      </c>
      <c r="Y103" s="45" t="s">
        <v>92</v>
      </c>
      <c r="Z103" s="45" t="s">
        <v>92</v>
      </c>
      <c r="AA103" s="45" t="s">
        <v>92</v>
      </c>
      <c r="AB103" s="45" t="s">
        <v>92</v>
      </c>
      <c r="AC103" s="45" t="s">
        <v>92</v>
      </c>
      <c r="AD103" s="45" t="s">
        <v>92</v>
      </c>
      <c r="AE103" s="45" t="s">
        <v>92</v>
      </c>
      <c r="AF103" s="45" t="s">
        <v>92</v>
      </c>
      <c r="AG103" s="45" t="s">
        <v>92</v>
      </c>
      <c r="AH103" s="45" t="s">
        <v>92</v>
      </c>
      <c r="AI103" s="45" t="s">
        <v>92</v>
      </c>
      <c r="AJ103" s="45" t="s">
        <v>92</v>
      </c>
      <c r="AK103" s="45" t="s">
        <v>92</v>
      </c>
      <c r="AL103" s="45" t="s">
        <v>92</v>
      </c>
      <c r="AM103" s="45" t="s">
        <v>92</v>
      </c>
      <c r="AN103" s="45" t="s">
        <v>92</v>
      </c>
      <c r="AO103" s="45" t="s">
        <v>92</v>
      </c>
      <c r="AP103" s="45" t="s">
        <v>92</v>
      </c>
      <c r="AQ103" s="45" t="s">
        <v>92</v>
      </c>
      <c r="AR103" s="45" t="s">
        <v>92</v>
      </c>
      <c r="AS103" s="45" t="s">
        <v>92</v>
      </c>
      <c r="AT103" s="45" t="s">
        <v>92</v>
      </c>
      <c r="AU103" s="45" t="s">
        <v>92</v>
      </c>
      <c r="AV103" s="45" t="s">
        <v>92</v>
      </c>
      <c r="AW103" s="45" t="s">
        <v>92</v>
      </c>
      <c r="AX103" s="45" t="s">
        <v>92</v>
      </c>
      <c r="AY103" s="45" t="s">
        <v>92</v>
      </c>
      <c r="AZ103" s="45" t="s">
        <v>92</v>
      </c>
      <c r="BA103" s="45" t="s">
        <v>92</v>
      </c>
    </row>
    <row r="104" spans="1:57" ht="38.25" x14ac:dyDescent="0.2">
      <c r="A104" s="52" t="s">
        <v>256</v>
      </c>
      <c r="B104" s="56" t="s">
        <v>257</v>
      </c>
      <c r="C104" s="45" t="s">
        <v>91</v>
      </c>
      <c r="D104" s="45" t="s">
        <v>92</v>
      </c>
      <c r="E104" s="45" t="s">
        <v>92</v>
      </c>
      <c r="F104" s="45" t="s">
        <v>92</v>
      </c>
      <c r="G104" s="45" t="s">
        <v>92</v>
      </c>
      <c r="H104" s="45" t="s">
        <v>92</v>
      </c>
      <c r="I104" s="45" t="s">
        <v>92</v>
      </c>
      <c r="J104" s="45" t="s">
        <v>92</v>
      </c>
      <c r="K104" s="45" t="s">
        <v>92</v>
      </c>
      <c r="L104" s="45" t="s">
        <v>92</v>
      </c>
      <c r="M104" s="45" t="s">
        <v>92</v>
      </c>
      <c r="N104" s="45" t="s">
        <v>92</v>
      </c>
      <c r="O104" s="45" t="s">
        <v>92</v>
      </c>
      <c r="P104" s="45" t="s">
        <v>92</v>
      </c>
      <c r="Q104" s="45" t="s">
        <v>92</v>
      </c>
      <c r="R104" s="45" t="s">
        <v>92</v>
      </c>
      <c r="S104" s="45" t="s">
        <v>92</v>
      </c>
      <c r="T104" s="45" t="s">
        <v>92</v>
      </c>
      <c r="U104" s="45" t="s">
        <v>92</v>
      </c>
      <c r="V104" s="45" t="s">
        <v>92</v>
      </c>
      <c r="W104" s="45" t="s">
        <v>92</v>
      </c>
      <c r="X104" s="45" t="s">
        <v>92</v>
      </c>
      <c r="Y104" s="45" t="s">
        <v>92</v>
      </c>
      <c r="Z104" s="45" t="s">
        <v>92</v>
      </c>
      <c r="AA104" s="45" t="s">
        <v>92</v>
      </c>
      <c r="AB104" s="45" t="s">
        <v>92</v>
      </c>
      <c r="AC104" s="45" t="s">
        <v>92</v>
      </c>
      <c r="AD104" s="45" t="s">
        <v>92</v>
      </c>
      <c r="AE104" s="45" t="s">
        <v>92</v>
      </c>
      <c r="AF104" s="45" t="s">
        <v>92</v>
      </c>
      <c r="AG104" s="45" t="s">
        <v>92</v>
      </c>
      <c r="AH104" s="45" t="s">
        <v>92</v>
      </c>
      <c r="AI104" s="45" t="s">
        <v>92</v>
      </c>
      <c r="AJ104" s="45" t="s">
        <v>92</v>
      </c>
      <c r="AK104" s="45" t="s">
        <v>92</v>
      </c>
      <c r="AL104" s="45" t="s">
        <v>92</v>
      </c>
      <c r="AM104" s="45" t="s">
        <v>92</v>
      </c>
      <c r="AN104" s="45" t="s">
        <v>92</v>
      </c>
      <c r="AO104" s="45" t="s">
        <v>92</v>
      </c>
      <c r="AP104" s="45" t="s">
        <v>92</v>
      </c>
      <c r="AQ104" s="45" t="s">
        <v>92</v>
      </c>
      <c r="AR104" s="45" t="s">
        <v>92</v>
      </c>
      <c r="AS104" s="45" t="s">
        <v>92</v>
      </c>
      <c r="AT104" s="45" t="s">
        <v>92</v>
      </c>
      <c r="AU104" s="45" t="s">
        <v>92</v>
      </c>
      <c r="AV104" s="45" t="s">
        <v>92</v>
      </c>
      <c r="AW104" s="45" t="s">
        <v>92</v>
      </c>
      <c r="AX104" s="45" t="s">
        <v>92</v>
      </c>
      <c r="AY104" s="45" t="s">
        <v>92</v>
      </c>
      <c r="AZ104" s="45" t="s">
        <v>92</v>
      </c>
      <c r="BA104" s="45" t="s">
        <v>92</v>
      </c>
    </row>
    <row r="105" spans="1:57" ht="38.25" x14ac:dyDescent="0.2">
      <c r="A105" s="52" t="s">
        <v>258</v>
      </c>
      <c r="B105" s="56" t="s">
        <v>259</v>
      </c>
      <c r="C105" s="45" t="s">
        <v>91</v>
      </c>
      <c r="D105" s="45" t="s">
        <v>92</v>
      </c>
      <c r="E105" s="45" t="s">
        <v>92</v>
      </c>
      <c r="F105" s="45" t="s">
        <v>92</v>
      </c>
      <c r="G105" s="45" t="s">
        <v>92</v>
      </c>
      <c r="H105" s="45" t="s">
        <v>92</v>
      </c>
      <c r="I105" s="45" t="s">
        <v>92</v>
      </c>
      <c r="J105" s="45" t="s">
        <v>92</v>
      </c>
      <c r="K105" s="45" t="s">
        <v>92</v>
      </c>
      <c r="L105" s="45" t="s">
        <v>92</v>
      </c>
      <c r="M105" s="45" t="s">
        <v>92</v>
      </c>
      <c r="N105" s="45" t="s">
        <v>92</v>
      </c>
      <c r="O105" s="45" t="s">
        <v>92</v>
      </c>
      <c r="P105" s="45" t="s">
        <v>92</v>
      </c>
      <c r="Q105" s="45" t="s">
        <v>92</v>
      </c>
      <c r="R105" s="45" t="s">
        <v>92</v>
      </c>
      <c r="S105" s="45" t="s">
        <v>92</v>
      </c>
      <c r="T105" s="45" t="s">
        <v>92</v>
      </c>
      <c r="U105" s="45" t="s">
        <v>92</v>
      </c>
      <c r="V105" s="45" t="s">
        <v>92</v>
      </c>
      <c r="W105" s="45" t="s">
        <v>92</v>
      </c>
      <c r="X105" s="45" t="s">
        <v>92</v>
      </c>
      <c r="Y105" s="45" t="s">
        <v>92</v>
      </c>
      <c r="Z105" s="45" t="s">
        <v>92</v>
      </c>
      <c r="AA105" s="45" t="s">
        <v>92</v>
      </c>
      <c r="AB105" s="45" t="s">
        <v>92</v>
      </c>
      <c r="AC105" s="45" t="s">
        <v>92</v>
      </c>
      <c r="AD105" s="45" t="s">
        <v>92</v>
      </c>
      <c r="AE105" s="45" t="s">
        <v>92</v>
      </c>
      <c r="AF105" s="45" t="s">
        <v>92</v>
      </c>
      <c r="AG105" s="45" t="s">
        <v>92</v>
      </c>
      <c r="AH105" s="45" t="s">
        <v>92</v>
      </c>
      <c r="AI105" s="45" t="s">
        <v>92</v>
      </c>
      <c r="AJ105" s="45" t="s">
        <v>92</v>
      </c>
      <c r="AK105" s="45" t="s">
        <v>92</v>
      </c>
      <c r="AL105" s="45" t="s">
        <v>92</v>
      </c>
      <c r="AM105" s="45" t="s">
        <v>92</v>
      </c>
      <c r="AN105" s="45" t="s">
        <v>92</v>
      </c>
      <c r="AO105" s="45" t="s">
        <v>92</v>
      </c>
      <c r="AP105" s="45" t="s">
        <v>92</v>
      </c>
      <c r="AQ105" s="45" t="s">
        <v>92</v>
      </c>
      <c r="AR105" s="45" t="s">
        <v>92</v>
      </c>
      <c r="AS105" s="45" t="s">
        <v>92</v>
      </c>
      <c r="AT105" s="45" t="s">
        <v>92</v>
      </c>
      <c r="AU105" s="45" t="s">
        <v>92</v>
      </c>
      <c r="AV105" s="45" t="s">
        <v>92</v>
      </c>
      <c r="AW105" s="45" t="s">
        <v>92</v>
      </c>
      <c r="AX105" s="45" t="s">
        <v>92</v>
      </c>
      <c r="AY105" s="45" t="s">
        <v>92</v>
      </c>
      <c r="AZ105" s="45" t="s">
        <v>92</v>
      </c>
      <c r="BA105" s="45" t="s">
        <v>92</v>
      </c>
    </row>
    <row r="106" spans="1:57" ht="25.5" x14ac:dyDescent="0.2">
      <c r="A106" s="52" t="s">
        <v>260</v>
      </c>
      <c r="B106" s="56" t="s">
        <v>261</v>
      </c>
      <c r="C106" s="45" t="s">
        <v>91</v>
      </c>
      <c r="D106" s="45" t="s">
        <v>92</v>
      </c>
      <c r="E106" s="45" t="s">
        <v>92</v>
      </c>
      <c r="F106" s="45" t="s">
        <v>92</v>
      </c>
      <c r="G106" s="45" t="s">
        <v>92</v>
      </c>
      <c r="H106" s="45" t="s">
        <v>92</v>
      </c>
      <c r="I106" s="45" t="s">
        <v>92</v>
      </c>
      <c r="J106" s="45" t="s">
        <v>92</v>
      </c>
      <c r="K106" s="45" t="s">
        <v>92</v>
      </c>
      <c r="L106" s="45" t="s">
        <v>92</v>
      </c>
      <c r="M106" s="45" t="s">
        <v>92</v>
      </c>
      <c r="N106" s="45" t="s">
        <v>92</v>
      </c>
      <c r="O106" s="45" t="s">
        <v>92</v>
      </c>
      <c r="P106" s="45" t="s">
        <v>92</v>
      </c>
      <c r="Q106" s="45" t="s">
        <v>92</v>
      </c>
      <c r="R106" s="45" t="s">
        <v>92</v>
      </c>
      <c r="S106" s="45" t="s">
        <v>92</v>
      </c>
      <c r="T106" s="45" t="s">
        <v>92</v>
      </c>
      <c r="U106" s="45" t="s">
        <v>92</v>
      </c>
      <c r="V106" s="45" t="s">
        <v>92</v>
      </c>
      <c r="W106" s="45" t="s">
        <v>92</v>
      </c>
      <c r="X106" s="45" t="s">
        <v>92</v>
      </c>
      <c r="Y106" s="45" t="s">
        <v>92</v>
      </c>
      <c r="Z106" s="45" t="s">
        <v>92</v>
      </c>
      <c r="AA106" s="45" t="s">
        <v>92</v>
      </c>
      <c r="AB106" s="45" t="s">
        <v>92</v>
      </c>
      <c r="AC106" s="45" t="s">
        <v>92</v>
      </c>
      <c r="AD106" s="45" t="s">
        <v>92</v>
      </c>
      <c r="AE106" s="45" t="s">
        <v>92</v>
      </c>
      <c r="AF106" s="45" t="s">
        <v>92</v>
      </c>
      <c r="AG106" s="45" t="s">
        <v>92</v>
      </c>
      <c r="AH106" s="45" t="s">
        <v>92</v>
      </c>
      <c r="AI106" s="45" t="s">
        <v>92</v>
      </c>
      <c r="AJ106" s="45" t="s">
        <v>92</v>
      </c>
      <c r="AK106" s="45" t="s">
        <v>92</v>
      </c>
      <c r="AL106" s="45" t="s">
        <v>92</v>
      </c>
      <c r="AM106" s="45" t="s">
        <v>92</v>
      </c>
      <c r="AN106" s="45" t="s">
        <v>92</v>
      </c>
      <c r="AO106" s="45" t="s">
        <v>92</v>
      </c>
      <c r="AP106" s="45" t="s">
        <v>92</v>
      </c>
      <c r="AQ106" s="45" t="s">
        <v>92</v>
      </c>
      <c r="AR106" s="45" t="s">
        <v>92</v>
      </c>
      <c r="AS106" s="45" t="s">
        <v>92</v>
      </c>
      <c r="AT106" s="45" t="s">
        <v>92</v>
      </c>
      <c r="AU106" s="45" t="s">
        <v>92</v>
      </c>
      <c r="AV106" s="45" t="s">
        <v>92</v>
      </c>
      <c r="AW106" s="45" t="s">
        <v>92</v>
      </c>
      <c r="AX106" s="45" t="s">
        <v>92</v>
      </c>
      <c r="AY106" s="45" t="s">
        <v>92</v>
      </c>
      <c r="AZ106" s="45" t="s">
        <v>92</v>
      </c>
      <c r="BA106" s="45" t="s">
        <v>92</v>
      </c>
    </row>
    <row r="107" spans="1:57" ht="38.25" x14ac:dyDescent="0.2">
      <c r="A107" s="52" t="s">
        <v>262</v>
      </c>
      <c r="B107" s="56" t="s">
        <v>263</v>
      </c>
      <c r="C107" s="45" t="s">
        <v>91</v>
      </c>
      <c r="D107" s="45" t="s">
        <v>92</v>
      </c>
      <c r="E107" s="45" t="s">
        <v>92</v>
      </c>
      <c r="F107" s="45" t="s">
        <v>92</v>
      </c>
      <c r="G107" s="45" t="s">
        <v>92</v>
      </c>
      <c r="H107" s="45" t="s">
        <v>92</v>
      </c>
      <c r="I107" s="45" t="s">
        <v>92</v>
      </c>
      <c r="J107" s="45" t="s">
        <v>92</v>
      </c>
      <c r="K107" s="45" t="s">
        <v>92</v>
      </c>
      <c r="L107" s="45" t="s">
        <v>92</v>
      </c>
      <c r="M107" s="45" t="s">
        <v>92</v>
      </c>
      <c r="N107" s="45" t="s">
        <v>92</v>
      </c>
      <c r="O107" s="45" t="s">
        <v>92</v>
      </c>
      <c r="P107" s="45" t="s">
        <v>92</v>
      </c>
      <c r="Q107" s="45" t="s">
        <v>92</v>
      </c>
      <c r="R107" s="45" t="s">
        <v>92</v>
      </c>
      <c r="S107" s="45" t="s">
        <v>92</v>
      </c>
      <c r="T107" s="45" t="s">
        <v>92</v>
      </c>
      <c r="U107" s="45" t="s">
        <v>92</v>
      </c>
      <c r="V107" s="45" t="s">
        <v>92</v>
      </c>
      <c r="W107" s="45" t="s">
        <v>92</v>
      </c>
      <c r="X107" s="45" t="s">
        <v>92</v>
      </c>
      <c r="Y107" s="45" t="s">
        <v>92</v>
      </c>
      <c r="Z107" s="45" t="s">
        <v>92</v>
      </c>
      <c r="AA107" s="45" t="s">
        <v>92</v>
      </c>
      <c r="AB107" s="45" t="s">
        <v>92</v>
      </c>
      <c r="AC107" s="45" t="s">
        <v>92</v>
      </c>
      <c r="AD107" s="45" t="s">
        <v>92</v>
      </c>
      <c r="AE107" s="45" t="s">
        <v>92</v>
      </c>
      <c r="AF107" s="45" t="s">
        <v>92</v>
      </c>
      <c r="AG107" s="45" t="s">
        <v>92</v>
      </c>
      <c r="AH107" s="45" t="s">
        <v>92</v>
      </c>
      <c r="AI107" s="45" t="s">
        <v>92</v>
      </c>
      <c r="AJ107" s="45" t="s">
        <v>92</v>
      </c>
      <c r="AK107" s="45" t="s">
        <v>92</v>
      </c>
      <c r="AL107" s="45" t="s">
        <v>92</v>
      </c>
      <c r="AM107" s="45" t="s">
        <v>92</v>
      </c>
      <c r="AN107" s="45" t="s">
        <v>92</v>
      </c>
      <c r="AO107" s="45" t="s">
        <v>92</v>
      </c>
      <c r="AP107" s="45" t="s">
        <v>92</v>
      </c>
      <c r="AQ107" s="45" t="s">
        <v>92</v>
      </c>
      <c r="AR107" s="45" t="s">
        <v>92</v>
      </c>
      <c r="AS107" s="45" t="s">
        <v>92</v>
      </c>
      <c r="AT107" s="45" t="s">
        <v>92</v>
      </c>
      <c r="AU107" s="45" t="s">
        <v>92</v>
      </c>
      <c r="AV107" s="45" t="s">
        <v>92</v>
      </c>
      <c r="AW107" s="45" t="s">
        <v>92</v>
      </c>
      <c r="AX107" s="45" t="s">
        <v>92</v>
      </c>
      <c r="AY107" s="45" t="s">
        <v>92</v>
      </c>
      <c r="AZ107" s="45" t="s">
        <v>92</v>
      </c>
      <c r="BA107" s="45" t="s">
        <v>92</v>
      </c>
    </row>
    <row r="108" spans="1:57" ht="51" x14ac:dyDescent="0.2">
      <c r="A108" s="52" t="s">
        <v>264</v>
      </c>
      <c r="B108" s="56" t="s">
        <v>265</v>
      </c>
      <c r="C108" s="45" t="s">
        <v>91</v>
      </c>
      <c r="D108" s="45" t="s">
        <v>92</v>
      </c>
      <c r="E108" s="45" t="s">
        <v>92</v>
      </c>
      <c r="F108" s="45" t="s">
        <v>92</v>
      </c>
      <c r="G108" s="45" t="s">
        <v>92</v>
      </c>
      <c r="H108" s="45" t="s">
        <v>92</v>
      </c>
      <c r="I108" s="45" t="s">
        <v>92</v>
      </c>
      <c r="J108" s="45" t="s">
        <v>92</v>
      </c>
      <c r="K108" s="45" t="s">
        <v>92</v>
      </c>
      <c r="L108" s="45" t="s">
        <v>92</v>
      </c>
      <c r="M108" s="45" t="s">
        <v>92</v>
      </c>
      <c r="N108" s="45" t="s">
        <v>92</v>
      </c>
      <c r="O108" s="45" t="s">
        <v>92</v>
      </c>
      <c r="P108" s="45" t="s">
        <v>92</v>
      </c>
      <c r="Q108" s="45" t="s">
        <v>92</v>
      </c>
      <c r="R108" s="45" t="s">
        <v>92</v>
      </c>
      <c r="S108" s="45" t="s">
        <v>92</v>
      </c>
      <c r="T108" s="45" t="s">
        <v>92</v>
      </c>
      <c r="U108" s="45" t="s">
        <v>92</v>
      </c>
      <c r="V108" s="45" t="s">
        <v>92</v>
      </c>
      <c r="W108" s="45" t="s">
        <v>92</v>
      </c>
      <c r="X108" s="45" t="s">
        <v>92</v>
      </c>
      <c r="Y108" s="45" t="s">
        <v>92</v>
      </c>
      <c r="Z108" s="45" t="s">
        <v>92</v>
      </c>
      <c r="AA108" s="45" t="s">
        <v>92</v>
      </c>
      <c r="AB108" s="45" t="s">
        <v>92</v>
      </c>
      <c r="AC108" s="45" t="s">
        <v>92</v>
      </c>
      <c r="AD108" s="45" t="s">
        <v>92</v>
      </c>
      <c r="AE108" s="45" t="s">
        <v>92</v>
      </c>
      <c r="AF108" s="45" t="s">
        <v>92</v>
      </c>
      <c r="AG108" s="45" t="s">
        <v>92</v>
      </c>
      <c r="AH108" s="45" t="s">
        <v>92</v>
      </c>
      <c r="AI108" s="45" t="s">
        <v>92</v>
      </c>
      <c r="AJ108" s="45" t="s">
        <v>92</v>
      </c>
      <c r="AK108" s="45" t="s">
        <v>92</v>
      </c>
      <c r="AL108" s="45" t="s">
        <v>92</v>
      </c>
      <c r="AM108" s="45" t="s">
        <v>92</v>
      </c>
      <c r="AN108" s="45" t="s">
        <v>92</v>
      </c>
      <c r="AO108" s="45" t="s">
        <v>92</v>
      </c>
      <c r="AP108" s="45" t="s">
        <v>92</v>
      </c>
      <c r="AQ108" s="45" t="s">
        <v>92</v>
      </c>
      <c r="AR108" s="45" t="s">
        <v>92</v>
      </c>
      <c r="AS108" s="45" t="s">
        <v>92</v>
      </c>
      <c r="AT108" s="45" t="s">
        <v>92</v>
      </c>
      <c r="AU108" s="45" t="s">
        <v>92</v>
      </c>
      <c r="AV108" s="45" t="s">
        <v>92</v>
      </c>
      <c r="AW108" s="45" t="s">
        <v>92</v>
      </c>
      <c r="AX108" s="45" t="s">
        <v>92</v>
      </c>
      <c r="AY108" s="45" t="s">
        <v>92</v>
      </c>
      <c r="AZ108" s="45" t="s">
        <v>92</v>
      </c>
      <c r="BA108" s="45" t="s">
        <v>92</v>
      </c>
    </row>
    <row r="109" spans="1:57" ht="51" x14ac:dyDescent="0.2">
      <c r="A109" s="52" t="s">
        <v>266</v>
      </c>
      <c r="B109" s="56" t="s">
        <v>267</v>
      </c>
      <c r="C109" s="45" t="s">
        <v>91</v>
      </c>
      <c r="D109" s="45" t="s">
        <v>92</v>
      </c>
      <c r="E109" s="45" t="s">
        <v>92</v>
      </c>
      <c r="F109" s="45" t="s">
        <v>92</v>
      </c>
      <c r="G109" s="45" t="s">
        <v>92</v>
      </c>
      <c r="H109" s="45" t="s">
        <v>92</v>
      </c>
      <c r="I109" s="45" t="s">
        <v>92</v>
      </c>
      <c r="J109" s="45" t="s">
        <v>92</v>
      </c>
      <c r="K109" s="45" t="s">
        <v>92</v>
      </c>
      <c r="L109" s="45" t="s">
        <v>92</v>
      </c>
      <c r="M109" s="45" t="s">
        <v>92</v>
      </c>
      <c r="N109" s="45" t="s">
        <v>92</v>
      </c>
      <c r="O109" s="45" t="s">
        <v>92</v>
      </c>
      <c r="P109" s="45" t="s">
        <v>92</v>
      </c>
      <c r="Q109" s="45" t="s">
        <v>92</v>
      </c>
      <c r="R109" s="45" t="s">
        <v>92</v>
      </c>
      <c r="S109" s="45" t="s">
        <v>92</v>
      </c>
      <c r="T109" s="45" t="s">
        <v>92</v>
      </c>
      <c r="U109" s="45" t="s">
        <v>92</v>
      </c>
      <c r="V109" s="45" t="s">
        <v>92</v>
      </c>
      <c r="W109" s="45" t="s">
        <v>92</v>
      </c>
      <c r="X109" s="45" t="s">
        <v>92</v>
      </c>
      <c r="Y109" s="45" t="s">
        <v>92</v>
      </c>
      <c r="Z109" s="45" t="s">
        <v>92</v>
      </c>
      <c r="AA109" s="45" t="s">
        <v>92</v>
      </c>
      <c r="AB109" s="45" t="s">
        <v>92</v>
      </c>
      <c r="AC109" s="45" t="s">
        <v>92</v>
      </c>
      <c r="AD109" s="45" t="s">
        <v>92</v>
      </c>
      <c r="AE109" s="45" t="s">
        <v>92</v>
      </c>
      <c r="AF109" s="45" t="s">
        <v>92</v>
      </c>
      <c r="AG109" s="45" t="s">
        <v>92</v>
      </c>
      <c r="AH109" s="45" t="s">
        <v>92</v>
      </c>
      <c r="AI109" s="45" t="s">
        <v>92</v>
      </c>
      <c r="AJ109" s="45" t="s">
        <v>92</v>
      </c>
      <c r="AK109" s="45" t="s">
        <v>92</v>
      </c>
      <c r="AL109" s="45" t="s">
        <v>92</v>
      </c>
      <c r="AM109" s="45" t="s">
        <v>92</v>
      </c>
      <c r="AN109" s="45" t="s">
        <v>92</v>
      </c>
      <c r="AO109" s="45" t="s">
        <v>92</v>
      </c>
      <c r="AP109" s="45" t="s">
        <v>92</v>
      </c>
      <c r="AQ109" s="45" t="s">
        <v>92</v>
      </c>
      <c r="AR109" s="45" t="s">
        <v>92</v>
      </c>
      <c r="AS109" s="45" t="s">
        <v>92</v>
      </c>
      <c r="AT109" s="45" t="s">
        <v>92</v>
      </c>
      <c r="AU109" s="45" t="s">
        <v>92</v>
      </c>
      <c r="AV109" s="45" t="s">
        <v>92</v>
      </c>
      <c r="AW109" s="45" t="s">
        <v>92</v>
      </c>
      <c r="AX109" s="45" t="s">
        <v>92</v>
      </c>
      <c r="AY109" s="45" t="s">
        <v>92</v>
      </c>
      <c r="AZ109" s="45" t="s">
        <v>92</v>
      </c>
      <c r="BA109" s="45" t="s">
        <v>92</v>
      </c>
    </row>
    <row r="110" spans="1:57" ht="38.25" x14ac:dyDescent="0.2">
      <c r="A110" s="52" t="s">
        <v>268</v>
      </c>
      <c r="B110" s="56" t="s">
        <v>269</v>
      </c>
      <c r="C110" s="45" t="s">
        <v>91</v>
      </c>
      <c r="D110" s="45" t="s">
        <v>92</v>
      </c>
      <c r="E110" s="45" t="s">
        <v>92</v>
      </c>
      <c r="F110" s="45" t="s">
        <v>92</v>
      </c>
      <c r="G110" s="45" t="s">
        <v>92</v>
      </c>
      <c r="H110" s="45" t="s">
        <v>92</v>
      </c>
      <c r="I110" s="45" t="s">
        <v>92</v>
      </c>
      <c r="J110" s="45" t="s">
        <v>92</v>
      </c>
      <c r="K110" s="45" t="s">
        <v>92</v>
      </c>
      <c r="L110" s="45" t="s">
        <v>92</v>
      </c>
      <c r="M110" s="45" t="s">
        <v>92</v>
      </c>
      <c r="N110" s="45" t="s">
        <v>92</v>
      </c>
      <c r="O110" s="45" t="s">
        <v>92</v>
      </c>
      <c r="P110" s="45" t="s">
        <v>92</v>
      </c>
      <c r="Q110" s="45" t="s">
        <v>92</v>
      </c>
      <c r="R110" s="45" t="s">
        <v>92</v>
      </c>
      <c r="S110" s="45" t="s">
        <v>92</v>
      </c>
      <c r="T110" s="45" t="s">
        <v>92</v>
      </c>
      <c r="U110" s="45" t="s">
        <v>92</v>
      </c>
      <c r="V110" s="45" t="s">
        <v>92</v>
      </c>
      <c r="W110" s="45" t="s">
        <v>92</v>
      </c>
      <c r="X110" s="45" t="s">
        <v>92</v>
      </c>
      <c r="Y110" s="45" t="s">
        <v>92</v>
      </c>
      <c r="Z110" s="45" t="s">
        <v>92</v>
      </c>
      <c r="AA110" s="45" t="s">
        <v>92</v>
      </c>
      <c r="AB110" s="45" t="s">
        <v>92</v>
      </c>
      <c r="AC110" s="45" t="s">
        <v>92</v>
      </c>
      <c r="AD110" s="45" t="s">
        <v>92</v>
      </c>
      <c r="AE110" s="45" t="s">
        <v>92</v>
      </c>
      <c r="AF110" s="45" t="s">
        <v>92</v>
      </c>
      <c r="AG110" s="45" t="s">
        <v>92</v>
      </c>
      <c r="AH110" s="45" t="s">
        <v>92</v>
      </c>
      <c r="AI110" s="45" t="s">
        <v>92</v>
      </c>
      <c r="AJ110" s="45" t="s">
        <v>92</v>
      </c>
      <c r="AK110" s="45" t="s">
        <v>92</v>
      </c>
      <c r="AL110" s="45" t="s">
        <v>92</v>
      </c>
      <c r="AM110" s="45" t="s">
        <v>92</v>
      </c>
      <c r="AN110" s="45" t="s">
        <v>92</v>
      </c>
      <c r="AO110" s="45" t="s">
        <v>92</v>
      </c>
      <c r="AP110" s="45" t="s">
        <v>92</v>
      </c>
      <c r="AQ110" s="45" t="s">
        <v>92</v>
      </c>
      <c r="AR110" s="45" t="s">
        <v>92</v>
      </c>
      <c r="AS110" s="45" t="s">
        <v>92</v>
      </c>
      <c r="AT110" s="45" t="s">
        <v>92</v>
      </c>
      <c r="AU110" s="45" t="s">
        <v>92</v>
      </c>
      <c r="AV110" s="45" t="s">
        <v>92</v>
      </c>
      <c r="AW110" s="45" t="s">
        <v>92</v>
      </c>
      <c r="AX110" s="45" t="s">
        <v>92</v>
      </c>
      <c r="AY110" s="45" t="s">
        <v>92</v>
      </c>
      <c r="AZ110" s="45" t="s">
        <v>92</v>
      </c>
      <c r="BA110" s="45" t="s">
        <v>92</v>
      </c>
    </row>
    <row r="111" spans="1:57" ht="38.25" x14ac:dyDescent="0.2">
      <c r="A111" s="52" t="s">
        <v>270</v>
      </c>
      <c r="B111" s="56" t="s">
        <v>271</v>
      </c>
      <c r="C111" s="45" t="s">
        <v>91</v>
      </c>
      <c r="D111" s="45" t="s">
        <v>92</v>
      </c>
      <c r="E111" s="45" t="s">
        <v>92</v>
      </c>
      <c r="F111" s="45" t="s">
        <v>92</v>
      </c>
      <c r="G111" s="45" t="s">
        <v>92</v>
      </c>
      <c r="H111" s="45" t="s">
        <v>92</v>
      </c>
      <c r="I111" s="45" t="s">
        <v>92</v>
      </c>
      <c r="J111" s="45" t="s">
        <v>92</v>
      </c>
      <c r="K111" s="45" t="s">
        <v>92</v>
      </c>
      <c r="L111" s="45" t="s">
        <v>92</v>
      </c>
      <c r="M111" s="45" t="s">
        <v>92</v>
      </c>
      <c r="N111" s="45" t="s">
        <v>92</v>
      </c>
      <c r="O111" s="45" t="s">
        <v>92</v>
      </c>
      <c r="P111" s="45" t="s">
        <v>92</v>
      </c>
      <c r="Q111" s="45" t="s">
        <v>92</v>
      </c>
      <c r="R111" s="45" t="s">
        <v>92</v>
      </c>
      <c r="S111" s="45" t="s">
        <v>92</v>
      </c>
      <c r="T111" s="45" t="s">
        <v>92</v>
      </c>
      <c r="U111" s="45" t="s">
        <v>92</v>
      </c>
      <c r="V111" s="45" t="s">
        <v>92</v>
      </c>
      <c r="W111" s="45" t="s">
        <v>92</v>
      </c>
      <c r="X111" s="45" t="s">
        <v>92</v>
      </c>
      <c r="Y111" s="45" t="s">
        <v>92</v>
      </c>
      <c r="Z111" s="45" t="s">
        <v>92</v>
      </c>
      <c r="AA111" s="45" t="s">
        <v>92</v>
      </c>
      <c r="AB111" s="45" t="s">
        <v>92</v>
      </c>
      <c r="AC111" s="45" t="s">
        <v>92</v>
      </c>
      <c r="AD111" s="45" t="s">
        <v>92</v>
      </c>
      <c r="AE111" s="45" t="s">
        <v>92</v>
      </c>
      <c r="AF111" s="45" t="s">
        <v>92</v>
      </c>
      <c r="AG111" s="45" t="s">
        <v>92</v>
      </c>
      <c r="AH111" s="45" t="s">
        <v>92</v>
      </c>
      <c r="AI111" s="45" t="s">
        <v>92</v>
      </c>
      <c r="AJ111" s="45" t="s">
        <v>92</v>
      </c>
      <c r="AK111" s="45" t="s">
        <v>92</v>
      </c>
      <c r="AL111" s="45" t="s">
        <v>92</v>
      </c>
      <c r="AM111" s="45" t="s">
        <v>92</v>
      </c>
      <c r="AN111" s="45" t="s">
        <v>92</v>
      </c>
      <c r="AO111" s="45" t="s">
        <v>92</v>
      </c>
      <c r="AP111" s="45" t="s">
        <v>92</v>
      </c>
      <c r="AQ111" s="45" t="s">
        <v>92</v>
      </c>
      <c r="AR111" s="45" t="s">
        <v>92</v>
      </c>
      <c r="AS111" s="45" t="s">
        <v>92</v>
      </c>
      <c r="AT111" s="45" t="s">
        <v>92</v>
      </c>
      <c r="AU111" s="45" t="s">
        <v>92</v>
      </c>
      <c r="AV111" s="45" t="s">
        <v>92</v>
      </c>
      <c r="AW111" s="45" t="s">
        <v>92</v>
      </c>
      <c r="AX111" s="45" t="s">
        <v>92</v>
      </c>
      <c r="AY111" s="45" t="s">
        <v>92</v>
      </c>
      <c r="AZ111" s="45" t="s">
        <v>92</v>
      </c>
      <c r="BA111" s="45" t="s">
        <v>92</v>
      </c>
      <c r="BB111" s="63" t="s">
        <v>92</v>
      </c>
      <c r="BC111" s="63" t="s">
        <v>92</v>
      </c>
      <c r="BD111" s="63" t="s">
        <v>92</v>
      </c>
      <c r="BE111" s="63" t="s">
        <v>92</v>
      </c>
    </row>
    <row r="112" spans="1:57" ht="38.25" x14ac:dyDescent="0.2">
      <c r="A112" s="52" t="s">
        <v>272</v>
      </c>
      <c r="B112" s="56" t="s">
        <v>273</v>
      </c>
      <c r="C112" s="45" t="s">
        <v>91</v>
      </c>
      <c r="D112" s="45" t="s">
        <v>92</v>
      </c>
      <c r="E112" s="45" t="s">
        <v>92</v>
      </c>
      <c r="F112" s="45" t="s">
        <v>92</v>
      </c>
      <c r="G112" s="45" t="s">
        <v>92</v>
      </c>
      <c r="H112" s="45" t="s">
        <v>92</v>
      </c>
      <c r="I112" s="45" t="s">
        <v>92</v>
      </c>
      <c r="J112" s="45" t="s">
        <v>92</v>
      </c>
      <c r="K112" s="45" t="s">
        <v>92</v>
      </c>
      <c r="L112" s="45" t="s">
        <v>92</v>
      </c>
      <c r="M112" s="45" t="s">
        <v>92</v>
      </c>
      <c r="N112" s="45" t="s">
        <v>92</v>
      </c>
      <c r="O112" s="45" t="s">
        <v>92</v>
      </c>
      <c r="P112" s="45" t="s">
        <v>92</v>
      </c>
      <c r="Q112" s="45" t="s">
        <v>92</v>
      </c>
      <c r="R112" s="45" t="s">
        <v>92</v>
      </c>
      <c r="S112" s="45" t="s">
        <v>92</v>
      </c>
      <c r="T112" s="45" t="s">
        <v>92</v>
      </c>
      <c r="U112" s="45" t="s">
        <v>92</v>
      </c>
      <c r="V112" s="45" t="s">
        <v>92</v>
      </c>
      <c r="W112" s="45" t="s">
        <v>92</v>
      </c>
      <c r="X112" s="45" t="s">
        <v>92</v>
      </c>
      <c r="Y112" s="45" t="s">
        <v>92</v>
      </c>
      <c r="Z112" s="45" t="s">
        <v>92</v>
      </c>
      <c r="AA112" s="45" t="s">
        <v>92</v>
      </c>
      <c r="AB112" s="45" t="s">
        <v>92</v>
      </c>
      <c r="AC112" s="45" t="s">
        <v>92</v>
      </c>
      <c r="AD112" s="45" t="s">
        <v>92</v>
      </c>
      <c r="AE112" s="45" t="s">
        <v>92</v>
      </c>
      <c r="AF112" s="45" t="s">
        <v>92</v>
      </c>
      <c r="AG112" s="45" t="s">
        <v>92</v>
      </c>
      <c r="AH112" s="45" t="s">
        <v>92</v>
      </c>
      <c r="AI112" s="45" t="s">
        <v>92</v>
      </c>
      <c r="AJ112" s="45" t="s">
        <v>92</v>
      </c>
      <c r="AK112" s="45" t="s">
        <v>92</v>
      </c>
      <c r="AL112" s="45" t="s">
        <v>92</v>
      </c>
      <c r="AM112" s="45" t="s">
        <v>92</v>
      </c>
      <c r="AN112" s="45" t="s">
        <v>92</v>
      </c>
      <c r="AO112" s="45" t="s">
        <v>92</v>
      </c>
      <c r="AP112" s="45" t="s">
        <v>92</v>
      </c>
      <c r="AQ112" s="45" t="s">
        <v>92</v>
      </c>
      <c r="AR112" s="45" t="s">
        <v>92</v>
      </c>
      <c r="AS112" s="45" t="s">
        <v>92</v>
      </c>
      <c r="AT112" s="45" t="s">
        <v>92</v>
      </c>
      <c r="AU112" s="45" t="s">
        <v>92</v>
      </c>
      <c r="AV112" s="45" t="s">
        <v>92</v>
      </c>
      <c r="AW112" s="45" t="s">
        <v>92</v>
      </c>
      <c r="AX112" s="45" t="s">
        <v>92</v>
      </c>
      <c r="AY112" s="45" t="s">
        <v>92</v>
      </c>
      <c r="AZ112" s="45" t="s">
        <v>92</v>
      </c>
      <c r="BA112" s="45" t="s">
        <v>92</v>
      </c>
    </row>
    <row r="113" spans="1:53" ht="25.5" x14ac:dyDescent="0.2">
      <c r="A113" s="52" t="s">
        <v>274</v>
      </c>
      <c r="B113" s="56" t="s">
        <v>275</v>
      </c>
      <c r="C113" s="45" t="s">
        <v>91</v>
      </c>
      <c r="D113" s="45" t="s">
        <v>92</v>
      </c>
      <c r="E113" s="45" t="s">
        <v>92</v>
      </c>
      <c r="F113" s="45" t="s">
        <v>92</v>
      </c>
      <c r="G113" s="45" t="s">
        <v>92</v>
      </c>
      <c r="H113" s="45" t="s">
        <v>92</v>
      </c>
      <c r="I113" s="45" t="s">
        <v>92</v>
      </c>
      <c r="J113" s="45" t="s">
        <v>92</v>
      </c>
      <c r="K113" s="45" t="s">
        <v>92</v>
      </c>
      <c r="L113" s="45" t="s">
        <v>92</v>
      </c>
      <c r="M113" s="45" t="s">
        <v>92</v>
      </c>
      <c r="N113" s="45" t="s">
        <v>92</v>
      </c>
      <c r="O113" s="45" t="s">
        <v>92</v>
      </c>
      <c r="P113" s="45" t="s">
        <v>92</v>
      </c>
      <c r="Q113" s="45" t="s">
        <v>92</v>
      </c>
      <c r="R113" s="45" t="s">
        <v>92</v>
      </c>
      <c r="S113" s="45" t="s">
        <v>92</v>
      </c>
      <c r="T113" s="45" t="s">
        <v>92</v>
      </c>
      <c r="U113" s="45" t="s">
        <v>92</v>
      </c>
      <c r="V113" s="45" t="s">
        <v>92</v>
      </c>
      <c r="W113" s="45" t="s">
        <v>92</v>
      </c>
      <c r="X113" s="45" t="s">
        <v>92</v>
      </c>
      <c r="Y113" s="45" t="s">
        <v>92</v>
      </c>
      <c r="Z113" s="45" t="s">
        <v>92</v>
      </c>
      <c r="AA113" s="45" t="s">
        <v>92</v>
      </c>
      <c r="AB113" s="45" t="s">
        <v>92</v>
      </c>
      <c r="AC113" s="45" t="s">
        <v>92</v>
      </c>
      <c r="AD113" s="45" t="s">
        <v>92</v>
      </c>
      <c r="AE113" s="45" t="s">
        <v>92</v>
      </c>
      <c r="AF113" s="45" t="s">
        <v>92</v>
      </c>
      <c r="AG113" s="45" t="s">
        <v>92</v>
      </c>
      <c r="AH113" s="45" t="s">
        <v>92</v>
      </c>
      <c r="AI113" s="45" t="s">
        <v>92</v>
      </c>
      <c r="AJ113" s="45" t="s">
        <v>92</v>
      </c>
      <c r="AK113" s="45" t="s">
        <v>92</v>
      </c>
      <c r="AL113" s="45" t="s">
        <v>92</v>
      </c>
      <c r="AM113" s="45" t="s">
        <v>92</v>
      </c>
      <c r="AN113" s="45" t="s">
        <v>92</v>
      </c>
      <c r="AO113" s="45" t="s">
        <v>92</v>
      </c>
      <c r="AP113" s="45" t="s">
        <v>92</v>
      </c>
      <c r="AQ113" s="45" t="s">
        <v>92</v>
      </c>
      <c r="AR113" s="45" t="s">
        <v>92</v>
      </c>
      <c r="AS113" s="45" t="s">
        <v>92</v>
      </c>
      <c r="AT113" s="45" t="s">
        <v>92</v>
      </c>
      <c r="AU113" s="45" t="s">
        <v>92</v>
      </c>
      <c r="AV113" s="45" t="s">
        <v>92</v>
      </c>
      <c r="AW113" s="45" t="s">
        <v>92</v>
      </c>
      <c r="AX113" s="45" t="s">
        <v>92</v>
      </c>
      <c r="AY113" s="45" t="s">
        <v>92</v>
      </c>
      <c r="AZ113" s="45" t="s">
        <v>92</v>
      </c>
      <c r="BA113" s="45" t="s">
        <v>92</v>
      </c>
    </row>
  </sheetData>
  <autoFilter ref="A17:BF113" xr:uid="{E2DD1485-1407-4A9D-A460-662A6D9703B4}"/>
  <mergeCells count="45"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Z15:AA15"/>
    <mergeCell ref="AB15:AC15"/>
    <mergeCell ref="AD15:AE15"/>
    <mergeCell ref="AF15:AG15"/>
    <mergeCell ref="AZ14:BA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A13:A16"/>
    <mergeCell ref="B13:B16"/>
    <mergeCell ref="C13:C16"/>
    <mergeCell ref="D13:BA13"/>
    <mergeCell ref="D14:S14"/>
    <mergeCell ref="T14:AA14"/>
    <mergeCell ref="AB14:AG14"/>
    <mergeCell ref="AH14:AM14"/>
    <mergeCell ref="AN14:AS14"/>
    <mergeCell ref="AT14:AY14"/>
    <mergeCell ref="Y1:AJ1"/>
    <mergeCell ref="AT1:BE1"/>
    <mergeCell ref="A2:BE2"/>
    <mergeCell ref="V3:W3"/>
    <mergeCell ref="AB6:AJ6"/>
    <mergeCell ref="V8:W8"/>
    <mergeCell ref="AH8:AI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67891F5E-6AD0-4434-A8DF-2AF9F1553A86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HAUS</cp:lastModifiedBy>
  <dcterms:created xsi:type="dcterms:W3CDTF">2026-04-14T00:44:56Z</dcterms:created>
  <dcterms:modified xsi:type="dcterms:W3CDTF">2026-04-14T00:47:48Z</dcterms:modified>
</cp:coreProperties>
</file>